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PLANILHA" sheetId="1" r:id="rId1"/>
    <sheet name="CRONOGRAMA" sheetId="4" r:id="rId2"/>
  </sheets>
  <definedNames>
    <definedName name="_xlnm.Print_Area" localSheetId="1">CRONOGRAMA!$A$1:$I$34</definedName>
    <definedName name="_xlnm.Print_Area" localSheetId="0">PLANILHA!$A$1:$H$39</definedName>
    <definedName name="Excel_BuiltIn_Print_Area_2_1">#REF!</definedName>
    <definedName name="Excel_BuiltIn_Print_Titles_1_1_1">#REF!</definedName>
    <definedName name="_xlnm.Print_Titles" localSheetId="0">PLANILHA!$6:$7</definedName>
  </definedNames>
  <calcPr calcId="124519"/>
</workbook>
</file>

<file path=xl/calcChain.xml><?xml version="1.0" encoding="utf-8"?>
<calcChain xmlns="http://schemas.openxmlformats.org/spreadsheetml/2006/main">
  <c r="F7" i="4"/>
  <c r="I24"/>
  <c r="I21"/>
  <c r="G10" i="1" l="1"/>
  <c r="H10" s="1"/>
  <c r="G38"/>
  <c r="H38" s="1"/>
  <c r="H37" s="1"/>
  <c r="C25" i="4" s="1"/>
  <c r="G36" i="1"/>
  <c r="H36" s="1"/>
  <c r="G35"/>
  <c r="H35" s="1"/>
  <c r="G34"/>
  <c r="H34" s="1"/>
  <c r="G33"/>
  <c r="H33" s="1"/>
  <c r="G32"/>
  <c r="H32" s="1"/>
  <c r="H31" s="1"/>
  <c r="C22" i="4" s="1"/>
  <c r="G30" i="1"/>
  <c r="H30" s="1"/>
  <c r="G29"/>
  <c r="H29" s="1"/>
  <c r="G28"/>
  <c r="H28" s="1"/>
  <c r="H27" s="1"/>
  <c r="C19" i="4" s="1"/>
  <c r="G26" i="1"/>
  <c r="H26" s="1"/>
  <c r="G25"/>
  <c r="H25" s="1"/>
  <c r="G24"/>
  <c r="H24" s="1"/>
  <c r="G23"/>
  <c r="H23" s="1"/>
  <c r="G22"/>
  <c r="H22" s="1"/>
  <c r="H21" s="1"/>
  <c r="C16" i="4" s="1"/>
  <c r="G20" i="1"/>
  <c r="H20" s="1"/>
  <c r="G19"/>
  <c r="H19" s="1"/>
  <c r="G18"/>
  <c r="H18" s="1"/>
  <c r="G17"/>
  <c r="H17" s="1"/>
  <c r="G16"/>
  <c r="H16" s="1"/>
  <c r="G15"/>
  <c r="H15" s="1"/>
  <c r="G14"/>
  <c r="H14" s="1"/>
  <c r="G12"/>
  <c r="H12" s="1"/>
  <c r="H11" s="1"/>
  <c r="C10" i="4" s="1"/>
  <c r="G9" i="1"/>
  <c r="H9"/>
  <c r="I18" i="4"/>
  <c r="I9"/>
  <c r="H8" i="1" l="1"/>
  <c r="C7" i="4" s="1"/>
  <c r="F6" s="1"/>
  <c r="E6" s="1"/>
  <c r="I6" s="1"/>
  <c r="H13" i="1"/>
  <c r="C13" i="4" s="1"/>
  <c r="H19"/>
  <c r="G19"/>
  <c r="G25"/>
  <c r="H25"/>
  <c r="I25" s="1"/>
  <c r="E16"/>
  <c r="F16"/>
  <c r="G16"/>
  <c r="H22"/>
  <c r="G22"/>
  <c r="I22" s="1"/>
  <c r="F10"/>
  <c r="E10"/>
  <c r="H16"/>
  <c r="I16"/>
  <c r="I12"/>
  <c r="I15"/>
  <c r="H10"/>
  <c r="H26" s="1"/>
  <c r="G10"/>
  <c r="G26" s="1"/>
  <c r="D26" l="1"/>
  <c r="C6" s="1"/>
  <c r="E7"/>
  <c r="I7" s="1"/>
  <c r="E13"/>
  <c r="I13" s="1"/>
  <c r="F13"/>
  <c r="H39" i="1"/>
  <c r="F26" i="4"/>
  <c r="G30"/>
  <c r="I19"/>
  <c r="I10"/>
  <c r="C15" l="1"/>
  <c r="C24"/>
  <c r="C21"/>
  <c r="G28"/>
  <c r="C9"/>
  <c r="C18"/>
  <c r="C12"/>
  <c r="E26"/>
  <c r="E30" s="1"/>
  <c r="E32" s="1"/>
  <c r="G32" s="1"/>
  <c r="I32" s="1"/>
  <c r="E28" l="1"/>
  <c r="I26"/>
  <c r="I30"/>
  <c r="E34" l="1"/>
  <c r="G34" s="1"/>
  <c r="I34" s="1"/>
  <c r="I28"/>
</calcChain>
</file>

<file path=xl/sharedStrings.xml><?xml version="1.0" encoding="utf-8"?>
<sst xmlns="http://schemas.openxmlformats.org/spreadsheetml/2006/main" count="176" uniqueCount="117">
  <si>
    <t>PREFEITURA DE JUIZ DE FORA</t>
  </si>
  <si>
    <t>SECRETARIA DE OBRAS</t>
  </si>
  <si>
    <t>SUBSECRETARIA DE COORDENAÇÃO E PROJETO</t>
  </si>
  <si>
    <t>ITEM</t>
  </si>
  <si>
    <t>DESCRIÇÃO</t>
  </si>
  <si>
    <t>UNID</t>
  </si>
  <si>
    <t>QTD</t>
  </si>
  <si>
    <t>PREÇO UNITÁRIO</t>
  </si>
  <si>
    <t>SEM LDI</t>
  </si>
  <si>
    <t>COM LDI</t>
  </si>
  <si>
    <t xml:space="preserve">PREÇO TOTAL </t>
  </si>
  <si>
    <t>CRONOGRAMA  FÍSICO-FINANCEIRO</t>
  </si>
  <si>
    <t>Serviços</t>
  </si>
  <si>
    <t>Total (R$)</t>
  </si>
  <si>
    <t>1º Mês</t>
  </si>
  <si>
    <t>2º Mês</t>
  </si>
  <si>
    <t>Físico</t>
  </si>
  <si>
    <t>%</t>
  </si>
  <si>
    <t>R$</t>
  </si>
  <si>
    <t>PERCENTUAL MENSAL - %</t>
  </si>
  <si>
    <t>TOTAL MENSAL - R$</t>
  </si>
  <si>
    <t>TOTAL MENSAL ACUMULADO - R$</t>
  </si>
  <si>
    <t>PERCENTUAL MENSAL ACUMULADO - %</t>
  </si>
  <si>
    <t>1.1</t>
  </si>
  <si>
    <t>1.1.1</t>
  </si>
  <si>
    <t>1.1.2</t>
  </si>
  <si>
    <t>1.2</t>
  </si>
  <si>
    <t>1.2.1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</si>
  <si>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</si>
  <si>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</si>
  <si>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</si>
  <si>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</si>
  <si>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</si>
  <si>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</si>
  <si>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</si>
  <si>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</si>
  <si>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1.4.1</t>
  </si>
  <si>
    <t>1.4.2</t>
  </si>
  <si>
    <t>1.4.3</t>
  </si>
  <si>
    <t>1.4.4</t>
  </si>
  <si>
    <t>1.4.5</t>
  </si>
  <si>
    <t>1.5</t>
  </si>
  <si>
    <t>1.5.1</t>
  </si>
  <si>
    <t>1.5.2</t>
  </si>
  <si>
    <t>1.5.3</t>
  </si>
  <si>
    <t>1.6</t>
  </si>
  <si>
    <t>1.6.1</t>
  </si>
  <si>
    <t>1.6.2</t>
  </si>
  <si>
    <t>1.6.3</t>
  </si>
  <si>
    <t>1.6.4</t>
  </si>
  <si>
    <t>1.6.5</t>
  </si>
  <si>
    <t>1.7</t>
  </si>
  <si>
    <t>1.7.1</t>
  </si>
  <si>
    <t>PLACA DE OBRA EM CHAPA DE ACO GALVANIZADO</t>
  </si>
  <si>
    <t>ADMINISTRAÇÃO DA OBRA</t>
  </si>
  <si>
    <t>ENGENHEIRO CIVIL DE OBRA JUNIOR (MENSALISTA)</t>
  </si>
  <si>
    <t>TRANSPORTE COM CAMINHÃO BASCULANTE 6 M3 EM RODOVIA PAVIMENTADA ( PARA DISTÂNCIAS SUPERIORES A 4 KM)</t>
  </si>
  <si>
    <t>PISO PODOTÁTIL DIRECIONAL, 20 X 20 CM, VERMELHO/AMARELO</t>
  </si>
  <si>
    <t>PISO PODOTÁTIL ALERTA, 20 X 20 CM, VERMELHO/AMARELO</t>
  </si>
  <si>
    <t>PINTURA</t>
  </si>
  <si>
    <t>CARGA MANUAL DE ENTULHO EM CAMINHAO BASCULANTE 6 M3</t>
  </si>
  <si>
    <t>SERVIÇOS COMPLEMENTARES</t>
  </si>
  <si>
    <t>74209/1</t>
  </si>
  <si>
    <t>74238/2</t>
  </si>
  <si>
    <t>73806/1</t>
  </si>
  <si>
    <t>M2</t>
  </si>
  <si>
    <t>MES</t>
  </si>
  <si>
    <t/>
  </si>
  <si>
    <t>M3</t>
  </si>
  <si>
    <t>M3XKM</t>
  </si>
  <si>
    <t>M</t>
  </si>
  <si>
    <t>SINAPI 10/2017</t>
  </si>
  <si>
    <t>C4</t>
  </si>
  <si>
    <t>C5</t>
  </si>
  <si>
    <t>C6</t>
  </si>
  <si>
    <t>C3</t>
  </si>
  <si>
    <t>C2</t>
  </si>
  <si>
    <t>C1</t>
  </si>
  <si>
    <t>C7</t>
  </si>
  <si>
    <t>PLANILHA ORÇAMENTÁRIA REFERENCIAL</t>
  </si>
  <si>
    <t>REF.DESONERADO</t>
  </si>
  <si>
    <t>Obra: REVITALIZAÇÃO DE QUADRA POLIESPORTIVA</t>
  </si>
  <si>
    <t>Local: BAIRRO SANTA RITA / JUIZ DE FORA / MG</t>
  </si>
  <si>
    <t>1.3.7</t>
  </si>
  <si>
    <t>INSTALAÇÕES DE OBRA</t>
  </si>
  <si>
    <t>ISOLAMENTO DE OBRA COM TELA PLASTICA COM MALHA DE 5MM E ESTRUTURA DE MADEIRA PONTALETEADA</t>
  </si>
  <si>
    <t>DEMOLIÇÃO E RETIRADA</t>
  </si>
  <si>
    <t>RETIRADA DE TUBULACAO DE FERRO GALVANIZADO S/ ESCAVACAO OU RASGO EM ALVENARIA. OBS: TUBOS ONDE NÃO HAVERÁ REMOÇÃO DE TELA DE ALAMBRADO</t>
  </si>
  <si>
    <t>RETIRADA DE ESQUADRIAS METALICAS</t>
  </si>
  <si>
    <t>DEMOLICAO DE CONCRETO SIMPLES</t>
  </si>
  <si>
    <t>RETIRADA DE MEIO FIO C/ EMPILHAMENTO E S/ REMOCAO</t>
  </si>
  <si>
    <t>REMOÇÃO DE ALAMBRADO</t>
  </si>
  <si>
    <t>ELEMENTOS DE URBANIZAÇÃO</t>
  </si>
  <si>
    <t>FORNECIMENTO E LANCAMENTO DE BRITA N. 0</t>
  </si>
  <si>
    <t>ELEMENTOS DE SERRALHERIA</t>
  </si>
  <si>
    <t>FORNECIMENTO E INSTALAÇÃO DE TUBO DE AÇO GALVANIZADO COM COSTURA, CLASSE MÉDIA, DN 2", E=3,65MM, 5,10KG/M EM TRECHOS DA ESTRUTURA INDICADOS EM PROJETO</t>
  </si>
  <si>
    <t>PORTAO DE ABRIR EM TELA ARAME GALVANIZADO N.12 MALHA 2" E MOLDURA EM TUBOS DE ACO, INCLUSO FERRAGENS</t>
  </si>
  <si>
    <t>FORNECIMENTO E INSTALAÇÃO DE TELA DE ARAME GALVANIZADO QUADRANGULAR, FIO 2,11MM, MALHA 5X5CM, EM ESTRUTURA DE ALAMBRADO EXISTENTE</t>
  </si>
  <si>
    <t>PINTURA ESMALTE FOSCO, DUAS DEMAOS, SOBRE SUPERFICIE METALICA PARA TRAVES DE FUTEBOL</t>
  </si>
  <si>
    <t>APLICAÇÃO MANUAL DE TINTA LÁTEX ACRÍLICA EM MURETAS DE ALVENARIA, DUAS DEMÃOS</t>
  </si>
  <si>
    <t>FUNDO ANTICORROSIVO A BASE DE OXIDO DE FERRO (ZARCAO), DUAS DEMAOS PARA ESTRUTURA TUBULAR DE AÇO DO ALAMBRADO</t>
  </si>
  <si>
    <t>REMOÇÃO DE FERRUGEM DE ESTRUTURAS METÁLICAS / TUBOS EXISTENTES A SEREM MANTIDOS COM ESCOVA DE AÇO</t>
  </si>
  <si>
    <t>PINTURA ESMALTE ALTO BRILHO, DUAS DEMAOS, SOBRE SUPERFICIE METALICA - TUBOS DE ALAMBRADO NOVOS E EXISTENTES</t>
  </si>
  <si>
    <t>LIMPEZA DE SUPERFICIES COM JATO DE ALTA PRESSAO DE AR E AGUA</t>
  </si>
  <si>
    <t>73924/003</t>
  </si>
  <si>
    <t>74064/001</t>
  </si>
  <si>
    <t>73924/1</t>
  </si>
  <si>
    <t>VALOR TOTAL COM LDI DESONERADO = 26,85%</t>
  </si>
  <si>
    <t>EXECUÇÃO DE PASSEIO (CALÇADA) OU PISO DE CONCRETO COM CONCRETO MOLDADO IN LOCO, FEITO EM OBRA, ACABAMENTO CONVENCIONAL, NÃO ARMADO</t>
  </si>
  <si>
    <t>ASSENTAMENTO DE GUIA (MEIO-FIO) EM TRECHO RETO, CONFECCIONADA EM CONCRETO PRÉ-FABRICADO, DIMENSÕES 100X15X13X30 CM (COMPRIMENTO X BASE INFERIOR X BASE SUPERIOR X ALTURA), PARA VIAS URBANAS (USO VIÁRIO)</t>
  </si>
  <si>
    <t>Repasse</t>
  </si>
  <si>
    <t>Contrapartida</t>
  </si>
  <si>
    <t>Obra: REVITALIZAÇÃO DE QUADRA POLIESPORTIVA NO BAIRRO SANTA RITA</t>
  </si>
  <si>
    <t>Item</t>
  </si>
  <si>
    <t>Total</t>
  </si>
  <si>
    <t>TOTAL MENSAL (Repasse / Contrapartida) - R$</t>
  </si>
  <si>
    <t>Financ.</t>
  </si>
</sst>
</file>

<file path=xl/styles.xml><?xml version="1.0" encoding="utf-8"?>
<styleSheet xmlns="http://schemas.openxmlformats.org/spreadsheetml/2006/main">
  <numFmts count="5">
    <numFmt numFmtId="164" formatCode="mmm\-yy"/>
    <numFmt numFmtId="165" formatCode="_(* #,##0.00_);_(* \(#,##0.00\);_(* \-??_);_(@_)"/>
    <numFmt numFmtId="166" formatCode="_(&quot;R$ &quot;* #,##0.00_);_(&quot;R$ &quot;* \(#,##0.00\);_(&quot;R$ &quot;* \-??_);_(@_)"/>
    <numFmt numFmtId="167" formatCode="mmm\ yy"/>
    <numFmt numFmtId="168" formatCode="#,##0.00_ ;[Red]\-#,##0.00\ 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b/>
      <i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b/>
      <sz val="6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34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0" tint="-4.9989318521683403E-2"/>
        <bgColor indexed="26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9">
    <xf numFmtId="0" fontId="0" fillId="0" borderId="0"/>
    <xf numFmtId="0" fontId="6" fillId="0" borderId="0"/>
    <xf numFmtId="165" fontId="6" fillId="0" borderId="0" applyFill="0" applyBorder="0" applyAlignment="0" applyProtection="0"/>
    <xf numFmtId="0" fontId="6" fillId="0" borderId="0"/>
    <xf numFmtId="166" fontId="6" fillId="0" borderId="0" applyFill="0" applyBorder="0" applyAlignment="0" applyProtection="0"/>
    <xf numFmtId="167" fontId="6" fillId="0" borderId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18" applyNumberFormat="0" applyFill="0" applyAlignment="0" applyProtection="0"/>
  </cellStyleXfs>
  <cellXfs count="91">
    <xf numFmtId="0" fontId="0" fillId="0" borderId="0" xfId="0"/>
    <xf numFmtId="0" fontId="9" fillId="0" borderId="0" xfId="1" applyFont="1"/>
    <xf numFmtId="4" fontId="9" fillId="0" borderId="13" xfId="1" applyNumberFormat="1" applyFont="1" applyBorder="1"/>
    <xf numFmtId="0" fontId="9" fillId="0" borderId="13" xfId="1" applyFont="1" applyBorder="1" applyAlignment="1">
      <alignment horizontal="center"/>
    </xf>
    <xf numFmtId="0" fontId="9" fillId="2" borderId="13" xfId="1" applyFont="1" applyFill="1" applyBorder="1"/>
    <xf numFmtId="0" fontId="9" fillId="0" borderId="14" xfId="1" applyFont="1" applyBorder="1"/>
    <xf numFmtId="10" fontId="9" fillId="0" borderId="13" xfId="1" applyNumberFormat="1" applyFont="1" applyBorder="1" applyAlignment="1">
      <alignment vertical="center"/>
    </xf>
    <xf numFmtId="0" fontId="9" fillId="0" borderId="13" xfId="1" applyFont="1" applyBorder="1" applyAlignment="1">
      <alignment horizontal="center" vertical="center"/>
    </xf>
    <xf numFmtId="10" fontId="11" fillId="0" borderId="13" xfId="1" applyNumberFormat="1" applyFont="1" applyFill="1" applyBorder="1" applyAlignment="1">
      <alignment horizontal="center" vertical="center"/>
    </xf>
    <xf numFmtId="10" fontId="9" fillId="0" borderId="14" xfId="1" applyNumberFormat="1" applyFont="1" applyFill="1" applyBorder="1" applyAlignment="1">
      <alignment horizontal="center" vertical="center"/>
    </xf>
    <xf numFmtId="40" fontId="9" fillId="0" borderId="13" xfId="1" applyNumberFormat="1" applyFont="1" applyBorder="1"/>
    <xf numFmtId="40" fontId="9" fillId="0" borderId="14" xfId="1" applyNumberFormat="1" applyFont="1" applyFill="1" applyBorder="1"/>
    <xf numFmtId="0" fontId="9" fillId="0" borderId="13" xfId="1" applyFont="1" applyFill="1" applyBorder="1"/>
    <xf numFmtId="0" fontId="9" fillId="3" borderId="13" xfId="1" applyFont="1" applyFill="1" applyBorder="1"/>
    <xf numFmtId="40" fontId="9" fillId="0" borderId="13" xfId="1" applyNumberFormat="1" applyFont="1" applyFill="1" applyBorder="1"/>
    <xf numFmtId="0" fontId="6" fillId="0" borderId="0" xfId="1"/>
    <xf numFmtId="4" fontId="9" fillId="0" borderId="0" xfId="1" applyNumberFormat="1" applyFont="1"/>
    <xf numFmtId="0" fontId="0" fillId="0" borderId="0" xfId="0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0" fontId="0" fillId="0" borderId="4" xfId="0" applyBorder="1" applyAlignment="1">
      <alignment horizontal="justify" vertical="center" wrapText="1"/>
    </xf>
    <xf numFmtId="4" fontId="1" fillId="0" borderId="4" xfId="0" applyNumberFormat="1" applyFont="1" applyFill="1" applyBorder="1" applyAlignment="1">
      <alignment horizontal="right" vertical="center"/>
    </xf>
    <xf numFmtId="4" fontId="5" fillId="5" borderId="4" xfId="0" applyNumberFormat="1" applyFont="1" applyFill="1" applyBorder="1" applyAlignment="1">
      <alignment horizontal="center" vertical="center"/>
    </xf>
    <xf numFmtId="4" fontId="16" fillId="5" borderId="2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" fontId="17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4" fontId="15" fillId="5" borderId="22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justify" vertical="center" wrapText="1"/>
    </xf>
    <xf numFmtId="4" fontId="0" fillId="0" borderId="4" xfId="0" applyNumberFormat="1" applyFont="1" applyBorder="1" applyAlignment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40" fontId="10" fillId="0" borderId="0" xfId="1" applyNumberFormat="1" applyFont="1"/>
    <xf numFmtId="168" fontId="9" fillId="0" borderId="0" xfId="1" applyNumberFormat="1" applyFont="1"/>
    <xf numFmtId="164" fontId="10" fillId="6" borderId="13" xfId="1" applyNumberFormat="1" applyFont="1" applyFill="1" applyBorder="1" applyAlignment="1">
      <alignment horizontal="center" vertical="center"/>
    </xf>
    <xf numFmtId="40" fontId="10" fillId="0" borderId="14" xfId="1" applyNumberFormat="1" applyFont="1" applyFill="1" applyBorder="1" applyAlignment="1">
      <alignment vertical="center"/>
    </xf>
    <xf numFmtId="10" fontId="10" fillId="0" borderId="14" xfId="1" applyNumberFormat="1" applyFont="1" applyFill="1" applyBorder="1" applyAlignment="1">
      <alignment vertical="center"/>
    </xf>
    <xf numFmtId="10" fontId="10" fillId="0" borderId="17" xfId="1" applyNumberFormat="1" applyFont="1" applyFill="1" applyBorder="1" applyAlignment="1">
      <alignment vertical="center"/>
    </xf>
    <xf numFmtId="4" fontId="15" fillId="4" borderId="13" xfId="1" applyNumberFormat="1" applyFont="1" applyFill="1" applyBorder="1" applyAlignment="1">
      <alignment vertical="center"/>
    </xf>
    <xf numFmtId="4" fontId="15" fillId="4" borderId="14" xfId="1" applyNumberFormat="1" applyFont="1" applyFill="1" applyBorder="1" applyAlignment="1">
      <alignment vertical="center"/>
    </xf>
    <xf numFmtId="0" fontId="1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" fontId="5" fillId="5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4" fillId="0" borderId="19" xfId="0" applyFont="1" applyBorder="1" applyAlignment="1">
      <alignment horizontal="justify" vertical="center" wrapText="1"/>
    </xf>
    <xf numFmtId="0" fontId="0" fillId="0" borderId="20" xfId="0" applyBorder="1" applyAlignment="1">
      <alignment horizontal="justify"/>
    </xf>
    <xf numFmtId="0" fontId="10" fillId="5" borderId="14" xfId="1" applyFont="1" applyFill="1" applyBorder="1" applyAlignment="1">
      <alignment horizontal="center" vertical="center"/>
    </xf>
    <xf numFmtId="40" fontId="10" fillId="0" borderId="12" xfId="1" applyNumberFormat="1" applyFont="1" applyBorder="1" applyAlignment="1">
      <alignment horizontal="center" vertical="center"/>
    </xf>
    <xf numFmtId="40" fontId="10" fillId="0" borderId="13" xfId="1" applyNumberFormat="1" applyFont="1" applyBorder="1" applyAlignment="1">
      <alignment horizontal="center" vertical="center"/>
    </xf>
    <xf numFmtId="0" fontId="7" fillId="0" borderId="5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7" fillId="0" borderId="8" xfId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14" fillId="0" borderId="10" xfId="1" applyFont="1" applyFill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10" fillId="5" borderId="12" xfId="1" applyFont="1" applyFill="1" applyBorder="1" applyAlignment="1">
      <alignment horizontal="center" vertical="center"/>
    </xf>
    <xf numFmtId="0" fontId="10" fillId="5" borderId="13" xfId="1" applyFont="1" applyFill="1" applyBorder="1" applyAlignment="1">
      <alignment horizontal="center" vertical="center"/>
    </xf>
    <xf numFmtId="1" fontId="10" fillId="0" borderId="25" xfId="1" applyNumberFormat="1" applyFont="1" applyFill="1" applyBorder="1" applyAlignment="1" applyProtection="1">
      <alignment horizontal="center" vertical="center"/>
    </xf>
    <xf numFmtId="1" fontId="10" fillId="0" borderId="26" xfId="1" applyNumberFormat="1" applyFont="1" applyFill="1" applyBorder="1" applyAlignment="1" applyProtection="1">
      <alignment horizontal="center" vertical="center"/>
    </xf>
    <xf numFmtId="1" fontId="10" fillId="0" borderId="27" xfId="1" applyNumberFormat="1" applyFont="1" applyFill="1" applyBorder="1" applyAlignment="1" applyProtection="1">
      <alignment horizontal="center" vertical="center"/>
    </xf>
    <xf numFmtId="40" fontId="9" fillId="0" borderId="13" xfId="1" applyNumberFormat="1" applyFont="1" applyFill="1" applyBorder="1" applyAlignment="1">
      <alignment horizontal="center" vertical="center"/>
    </xf>
    <xf numFmtId="10" fontId="9" fillId="0" borderId="16" xfId="1" applyNumberFormat="1" applyFont="1" applyFill="1" applyBorder="1" applyAlignment="1">
      <alignment horizontal="center" vertical="center"/>
    </xf>
    <xf numFmtId="40" fontId="10" fillId="0" borderId="12" xfId="1" applyNumberFormat="1" applyFont="1" applyFill="1" applyBorder="1" applyAlignment="1">
      <alignment horizontal="center" vertical="center"/>
    </xf>
    <xf numFmtId="40" fontId="10" fillId="0" borderId="13" xfId="1" applyNumberFormat="1" applyFont="1" applyFill="1" applyBorder="1" applyAlignment="1">
      <alignment horizontal="center" vertical="center"/>
    </xf>
    <xf numFmtId="40" fontId="10" fillId="0" borderId="14" xfId="1" applyNumberFormat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1" fontId="10" fillId="0" borderId="28" xfId="1" applyNumberFormat="1" applyFont="1" applyFill="1" applyBorder="1" applyAlignment="1">
      <alignment horizontal="center" vertical="center" wrapText="1"/>
    </xf>
    <xf numFmtId="1" fontId="10" fillId="0" borderId="29" xfId="1" applyNumberFormat="1" applyFont="1" applyFill="1" applyBorder="1" applyAlignment="1">
      <alignment horizontal="center" vertical="center" wrapText="1"/>
    </xf>
    <xf numFmtId="1" fontId="10" fillId="0" borderId="30" xfId="1" applyNumberFormat="1" applyFont="1" applyFill="1" applyBorder="1" applyAlignment="1">
      <alignment horizontal="center" vertical="center" wrapText="1"/>
    </xf>
    <xf numFmtId="40" fontId="10" fillId="0" borderId="12" xfId="1" applyNumberFormat="1" applyFont="1" applyFill="1" applyBorder="1" applyAlignment="1">
      <alignment horizontal="center"/>
    </xf>
    <xf numFmtId="40" fontId="10" fillId="0" borderId="13" xfId="1" applyNumberFormat="1" applyFont="1" applyFill="1" applyBorder="1" applyAlignment="1">
      <alignment horizontal="center"/>
    </xf>
    <xf numFmtId="40" fontId="10" fillId="0" borderId="14" xfId="1" applyNumberFormat="1" applyFont="1" applyFill="1" applyBorder="1" applyAlignment="1">
      <alignment horizontal="center"/>
    </xf>
    <xf numFmtId="10" fontId="9" fillId="0" borderId="13" xfId="1" applyNumberFormat="1" applyFont="1" applyFill="1" applyBorder="1" applyAlignment="1">
      <alignment horizontal="center" vertical="center"/>
    </xf>
  </cellXfs>
  <cellStyles count="9">
    <cellStyle name="Excel Built-in Normal" xfId="3"/>
    <cellStyle name="Moeda 2" xfId="4"/>
    <cellStyle name="Normal" xfId="0" builtinId="0"/>
    <cellStyle name="Normal 2" xfId="1"/>
    <cellStyle name="Separador de milhares 10" xfId="2"/>
    <cellStyle name="Separador de milhares 2" xfId="5"/>
    <cellStyle name="Título 1 1" xfId="6"/>
    <cellStyle name="Título 1 1 1" xfId="7"/>
    <cellStyle name="Título 1 1 1 1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1</xdr:col>
      <xdr:colOff>942975</xdr:colOff>
      <xdr:row>1</xdr:row>
      <xdr:rowOff>190500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1381125" cy="409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1066800</xdr:colOff>
      <xdr:row>1</xdr:row>
      <xdr:rowOff>266700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381125" cy="409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0"/>
  <sheetViews>
    <sheetView tabSelected="1" view="pageBreakPreview" zoomScale="85" zoomScaleSheetLayoutView="85" workbookViewId="0">
      <pane ySplit="7" topLeftCell="A8" activePane="bottomLeft" state="frozen"/>
      <selection pane="bottomLeft" activeCell="A4" sqref="A4:H4"/>
    </sheetView>
  </sheetViews>
  <sheetFormatPr defaultRowHeight="15"/>
  <cols>
    <col min="1" max="1" width="5.85546875" bestFit="1" customWidth="1"/>
    <col min="2" max="2" width="60.42578125" customWidth="1"/>
    <col min="3" max="3" width="14.5703125" bestFit="1" customWidth="1"/>
    <col min="4" max="4" width="7.7109375" bestFit="1" customWidth="1"/>
    <col min="5" max="5" width="6.7109375" bestFit="1" customWidth="1"/>
    <col min="6" max="6" width="9.28515625" bestFit="1" customWidth="1"/>
    <col min="7" max="7" width="9.42578125" bestFit="1" customWidth="1"/>
    <col min="8" max="8" width="15.42578125" bestFit="1" customWidth="1"/>
    <col min="9" max="9" width="3.28515625" bestFit="1" customWidth="1"/>
    <col min="10" max="10" width="11.7109375" bestFit="1" customWidth="1"/>
    <col min="12" max="12" width="9.28515625" style="17" bestFit="1" customWidth="1"/>
    <col min="14" max="14" width="9.28515625" bestFit="1" customWidth="1"/>
  </cols>
  <sheetData>
    <row r="1" spans="1:14" ht="20.25">
      <c r="A1" s="53" t="s">
        <v>0</v>
      </c>
      <c r="B1" s="53"/>
      <c r="C1" s="53"/>
      <c r="D1" s="53"/>
      <c r="E1" s="53"/>
      <c r="F1" s="53"/>
      <c r="G1" s="53"/>
      <c r="H1" s="53"/>
      <c r="J1" s="23"/>
    </row>
    <row r="2" spans="1:14" ht="15.75">
      <c r="A2" s="54" t="s">
        <v>1</v>
      </c>
      <c r="B2" s="54"/>
      <c r="C2" s="54"/>
      <c r="D2" s="54"/>
      <c r="E2" s="54"/>
      <c r="F2" s="54"/>
      <c r="G2" s="54"/>
      <c r="H2" s="54"/>
    </row>
    <row r="3" spans="1:14">
      <c r="A3" s="55" t="s">
        <v>2</v>
      </c>
      <c r="B3" s="55"/>
      <c r="C3" s="55"/>
      <c r="D3" s="55"/>
      <c r="E3" s="55"/>
      <c r="F3" s="55"/>
      <c r="G3" s="55"/>
      <c r="H3" s="55"/>
    </row>
    <row r="4" spans="1:14">
      <c r="A4" s="56" t="s">
        <v>79</v>
      </c>
      <c r="B4" s="57"/>
      <c r="C4" s="57"/>
      <c r="D4" s="57"/>
      <c r="E4" s="57"/>
      <c r="F4" s="57"/>
      <c r="G4" s="57"/>
      <c r="H4" s="58"/>
    </row>
    <row r="5" spans="1:14" ht="28.5" customHeight="1">
      <c r="A5" s="59" t="s">
        <v>81</v>
      </c>
      <c r="B5" s="60"/>
      <c r="C5" s="51" t="s">
        <v>82</v>
      </c>
      <c r="D5" s="51"/>
      <c r="E5" s="51"/>
      <c r="F5" s="51"/>
      <c r="G5" s="51"/>
      <c r="H5" s="51"/>
    </row>
    <row r="6" spans="1:14">
      <c r="A6" s="52" t="s">
        <v>3</v>
      </c>
      <c r="B6" s="52" t="s">
        <v>4</v>
      </c>
      <c r="C6" s="31" t="s">
        <v>80</v>
      </c>
      <c r="D6" s="52" t="s">
        <v>5</v>
      </c>
      <c r="E6" s="52" t="s">
        <v>6</v>
      </c>
      <c r="F6" s="52" t="s">
        <v>7</v>
      </c>
      <c r="G6" s="52"/>
      <c r="H6" s="30" t="s">
        <v>10</v>
      </c>
    </row>
    <row r="7" spans="1:14">
      <c r="A7" s="52"/>
      <c r="B7" s="52"/>
      <c r="C7" s="35" t="s">
        <v>71</v>
      </c>
      <c r="D7" s="52"/>
      <c r="E7" s="52"/>
      <c r="F7" s="30" t="s">
        <v>8</v>
      </c>
      <c r="G7" s="30" t="s">
        <v>9</v>
      </c>
      <c r="H7" s="30" t="s">
        <v>9</v>
      </c>
    </row>
    <row r="8" spans="1:14" s="20" customFormat="1">
      <c r="A8" s="24" t="s">
        <v>23</v>
      </c>
      <c r="B8" s="25" t="s">
        <v>84</v>
      </c>
      <c r="C8" s="26"/>
      <c r="D8" s="26"/>
      <c r="E8" s="26"/>
      <c r="F8" s="26"/>
      <c r="G8" s="26"/>
      <c r="H8" s="27">
        <f>SUM(H9:H10)</f>
        <v>0</v>
      </c>
      <c r="I8" s="21"/>
      <c r="L8" s="19"/>
    </row>
    <row r="9" spans="1:14">
      <c r="A9" s="36" t="s">
        <v>24</v>
      </c>
      <c r="B9" s="37" t="s">
        <v>53</v>
      </c>
      <c r="C9" s="36" t="s">
        <v>62</v>
      </c>
      <c r="D9" s="36" t="s">
        <v>65</v>
      </c>
      <c r="E9" s="38">
        <v>2.5</v>
      </c>
      <c r="F9" s="39"/>
      <c r="G9" s="39">
        <f>ROUND(F9*1.2685,2)</f>
        <v>0</v>
      </c>
      <c r="H9" s="38">
        <f>ROUND(E9*G9,2)</f>
        <v>0</v>
      </c>
      <c r="I9" s="17"/>
      <c r="J9" s="17"/>
      <c r="K9" s="17"/>
      <c r="N9" s="17"/>
    </row>
    <row r="10" spans="1:14" ht="30">
      <c r="A10" s="36" t="s">
        <v>25</v>
      </c>
      <c r="B10" s="37" t="s">
        <v>85</v>
      </c>
      <c r="C10" s="36">
        <v>85424</v>
      </c>
      <c r="D10" s="36" t="s">
        <v>65</v>
      </c>
      <c r="E10" s="38">
        <v>97.13</v>
      </c>
      <c r="F10" s="39"/>
      <c r="G10" s="39">
        <f>ROUND(F10*1.2685,2)</f>
        <v>0</v>
      </c>
      <c r="H10" s="38">
        <f t="shared" ref="H10:H38" si="0">ROUND(E10*G10,2)</f>
        <v>0</v>
      </c>
      <c r="I10" s="17"/>
      <c r="J10" s="17"/>
      <c r="K10" s="17"/>
      <c r="N10" s="22"/>
    </row>
    <row r="11" spans="1:14" s="20" customFormat="1">
      <c r="A11" s="24" t="s">
        <v>26</v>
      </c>
      <c r="B11" s="25" t="s">
        <v>54</v>
      </c>
      <c r="C11" s="24"/>
      <c r="D11" s="24" t="s">
        <v>67</v>
      </c>
      <c r="E11" s="27"/>
      <c r="F11" s="29"/>
      <c r="G11" s="29"/>
      <c r="H11" s="27">
        <f>SUM(H12)</f>
        <v>0</v>
      </c>
      <c r="I11" s="19"/>
      <c r="J11" s="19"/>
      <c r="K11" s="19"/>
      <c r="L11" s="19"/>
      <c r="N11" s="19"/>
    </row>
    <row r="12" spans="1:14">
      <c r="A12" s="36" t="s">
        <v>27</v>
      </c>
      <c r="B12" s="37" t="s">
        <v>55</v>
      </c>
      <c r="C12" s="36">
        <v>40811</v>
      </c>
      <c r="D12" s="36" t="s">
        <v>66</v>
      </c>
      <c r="E12" s="38">
        <v>0.25</v>
      </c>
      <c r="F12" s="39"/>
      <c r="G12" s="39">
        <f t="shared" ref="G12:G38" si="1">ROUND(F12*1.2685,2)</f>
        <v>0</v>
      </c>
      <c r="H12" s="38">
        <f t="shared" si="0"/>
        <v>0</v>
      </c>
      <c r="I12" s="17"/>
      <c r="J12" s="17"/>
      <c r="K12" s="17"/>
      <c r="N12" s="17"/>
    </row>
    <row r="13" spans="1:14" s="20" customFormat="1">
      <c r="A13" s="24" t="s">
        <v>28</v>
      </c>
      <c r="B13" s="25" t="s">
        <v>86</v>
      </c>
      <c r="C13" s="24"/>
      <c r="D13" s="24" t="s">
        <v>67</v>
      </c>
      <c r="E13" s="27"/>
      <c r="F13" s="29"/>
      <c r="G13" s="29"/>
      <c r="H13" s="27">
        <f>SUM(H14:H20)</f>
        <v>0</v>
      </c>
      <c r="I13" s="19"/>
      <c r="J13" s="19"/>
      <c r="K13" s="19"/>
      <c r="L13" s="19"/>
      <c r="N13" s="40"/>
    </row>
    <row r="14" spans="1:14" ht="45">
      <c r="A14" s="36" t="s">
        <v>29</v>
      </c>
      <c r="B14" s="37" t="s">
        <v>87</v>
      </c>
      <c r="C14" s="36">
        <v>85336</v>
      </c>
      <c r="D14" s="36" t="s">
        <v>70</v>
      </c>
      <c r="E14" s="38">
        <v>29.55</v>
      </c>
      <c r="F14" s="39"/>
      <c r="G14" s="39">
        <f t="shared" si="1"/>
        <v>0</v>
      </c>
      <c r="H14" s="38">
        <f t="shared" si="0"/>
        <v>0</v>
      </c>
      <c r="I14" s="17"/>
      <c r="J14" s="17"/>
      <c r="K14" s="17"/>
      <c r="N14" s="22"/>
    </row>
    <row r="15" spans="1:14">
      <c r="A15" s="36" t="s">
        <v>30</v>
      </c>
      <c r="B15" s="37" t="s">
        <v>88</v>
      </c>
      <c r="C15" s="36">
        <v>85334</v>
      </c>
      <c r="D15" s="36" t="s">
        <v>65</v>
      </c>
      <c r="E15" s="38">
        <v>1.3</v>
      </c>
      <c r="F15" s="39"/>
      <c r="G15" s="39">
        <f t="shared" si="1"/>
        <v>0</v>
      </c>
      <c r="H15" s="38">
        <f t="shared" si="0"/>
        <v>0</v>
      </c>
      <c r="I15" s="17"/>
      <c r="J15" s="17"/>
      <c r="K15" s="17"/>
      <c r="N15" s="22"/>
    </row>
    <row r="16" spans="1:14">
      <c r="A16" s="36" t="s">
        <v>31</v>
      </c>
      <c r="B16" s="37" t="s">
        <v>89</v>
      </c>
      <c r="C16" s="36">
        <v>73616</v>
      </c>
      <c r="D16" s="36" t="s">
        <v>68</v>
      </c>
      <c r="E16" s="38">
        <v>7.18</v>
      </c>
      <c r="F16" s="39"/>
      <c r="G16" s="39">
        <f t="shared" si="1"/>
        <v>0</v>
      </c>
      <c r="H16" s="38">
        <f t="shared" si="0"/>
        <v>0</v>
      </c>
      <c r="I16" s="17"/>
      <c r="J16" s="17"/>
      <c r="K16" s="17"/>
      <c r="N16" s="22"/>
    </row>
    <row r="17" spans="1:14">
      <c r="A17" s="36" t="s">
        <v>32</v>
      </c>
      <c r="B17" s="37" t="s">
        <v>90</v>
      </c>
      <c r="C17" s="36">
        <v>85335</v>
      </c>
      <c r="D17" s="36" t="s">
        <v>70</v>
      </c>
      <c r="E17" s="38">
        <v>4.3</v>
      </c>
      <c r="F17" s="39"/>
      <c r="G17" s="39">
        <f t="shared" si="1"/>
        <v>0</v>
      </c>
      <c r="H17" s="38">
        <f t="shared" si="0"/>
        <v>0</v>
      </c>
      <c r="I17" s="17"/>
      <c r="J17" s="17"/>
      <c r="K17" s="17"/>
      <c r="N17" s="22"/>
    </row>
    <row r="18" spans="1:14">
      <c r="A18" s="36" t="s">
        <v>33</v>
      </c>
      <c r="B18" s="37" t="s">
        <v>91</v>
      </c>
      <c r="C18" s="36" t="s">
        <v>77</v>
      </c>
      <c r="D18" s="36" t="s">
        <v>65</v>
      </c>
      <c r="E18" s="38">
        <v>231.24</v>
      </c>
      <c r="F18" s="39"/>
      <c r="G18" s="39">
        <f t="shared" si="1"/>
        <v>0</v>
      </c>
      <c r="H18" s="38">
        <f t="shared" si="0"/>
        <v>0</v>
      </c>
      <c r="I18" s="17"/>
      <c r="J18" s="17"/>
      <c r="K18" s="17"/>
      <c r="N18" s="22"/>
    </row>
    <row r="19" spans="1:14" s="20" customFormat="1">
      <c r="A19" s="36" t="s">
        <v>34</v>
      </c>
      <c r="B19" s="37" t="s">
        <v>60</v>
      </c>
      <c r="C19" s="36">
        <v>72897</v>
      </c>
      <c r="D19" s="36" t="s">
        <v>68</v>
      </c>
      <c r="E19" s="38">
        <v>12.1</v>
      </c>
      <c r="F19" s="39"/>
      <c r="G19" s="39">
        <f t="shared" si="1"/>
        <v>0</v>
      </c>
      <c r="H19" s="38">
        <f t="shared" si="0"/>
        <v>0</v>
      </c>
      <c r="I19" s="19"/>
      <c r="J19" s="19"/>
      <c r="K19" s="17"/>
      <c r="L19" s="17"/>
      <c r="N19" s="19"/>
    </row>
    <row r="20" spans="1:14" ht="30">
      <c r="A20" s="36" t="s">
        <v>83</v>
      </c>
      <c r="B20" s="37" t="s">
        <v>56</v>
      </c>
      <c r="C20" s="36">
        <v>95302</v>
      </c>
      <c r="D20" s="36" t="s">
        <v>69</v>
      </c>
      <c r="E20" s="38">
        <v>123.46</v>
      </c>
      <c r="F20" s="39"/>
      <c r="G20" s="39">
        <f t="shared" si="1"/>
        <v>0</v>
      </c>
      <c r="H20" s="38">
        <f t="shared" si="0"/>
        <v>0</v>
      </c>
      <c r="I20" s="17"/>
      <c r="J20" s="17"/>
      <c r="K20" s="17"/>
      <c r="N20" s="17"/>
    </row>
    <row r="21" spans="1:14" s="20" customFormat="1">
      <c r="A21" s="24" t="s">
        <v>35</v>
      </c>
      <c r="B21" s="25" t="s">
        <v>92</v>
      </c>
      <c r="C21" s="24"/>
      <c r="D21" s="24" t="s">
        <v>67</v>
      </c>
      <c r="E21" s="27"/>
      <c r="F21" s="29"/>
      <c r="G21" s="29"/>
      <c r="H21" s="27">
        <f>SUM(H22:H26)</f>
        <v>0</v>
      </c>
      <c r="I21" s="19"/>
      <c r="J21" s="19"/>
      <c r="K21" s="19"/>
      <c r="L21" s="19"/>
      <c r="N21" s="19"/>
    </row>
    <row r="22" spans="1:14" s="20" customFormat="1" ht="45">
      <c r="A22" s="36" t="s">
        <v>36</v>
      </c>
      <c r="B22" s="28" t="s">
        <v>108</v>
      </c>
      <c r="C22" s="36">
        <v>94990</v>
      </c>
      <c r="D22" s="36" t="s">
        <v>68</v>
      </c>
      <c r="E22" s="38">
        <v>6.5</v>
      </c>
      <c r="F22" s="39"/>
      <c r="G22" s="39">
        <f t="shared" si="1"/>
        <v>0</v>
      </c>
      <c r="H22" s="38">
        <f t="shared" si="0"/>
        <v>0</v>
      </c>
      <c r="I22" s="19"/>
      <c r="J22" s="19"/>
      <c r="K22" s="17"/>
      <c r="L22" s="17"/>
      <c r="N22" s="19"/>
    </row>
    <row r="23" spans="1:14">
      <c r="A23" s="36" t="s">
        <v>37</v>
      </c>
      <c r="B23" s="37" t="s">
        <v>93</v>
      </c>
      <c r="C23" s="36" t="s">
        <v>74</v>
      </c>
      <c r="D23" s="36" t="s">
        <v>68</v>
      </c>
      <c r="E23" s="38">
        <v>6.15</v>
      </c>
      <c r="F23" s="39"/>
      <c r="G23" s="39">
        <f t="shared" si="1"/>
        <v>0</v>
      </c>
      <c r="H23" s="38">
        <f t="shared" si="0"/>
        <v>0</v>
      </c>
      <c r="I23" s="17"/>
      <c r="J23" s="17"/>
      <c r="K23" s="17"/>
      <c r="N23" s="22"/>
    </row>
    <row r="24" spans="1:14" ht="60">
      <c r="A24" s="36" t="s">
        <v>38</v>
      </c>
      <c r="B24" s="28" t="s">
        <v>109</v>
      </c>
      <c r="C24" s="36">
        <v>94273</v>
      </c>
      <c r="D24" s="36" t="s">
        <v>70</v>
      </c>
      <c r="E24" s="38">
        <v>4.3</v>
      </c>
      <c r="F24" s="39"/>
      <c r="G24" s="39">
        <f t="shared" si="1"/>
        <v>0</v>
      </c>
      <c r="H24" s="38">
        <f t="shared" si="0"/>
        <v>0</v>
      </c>
      <c r="I24" s="17"/>
      <c r="J24" s="17"/>
      <c r="K24" s="17"/>
      <c r="N24" s="22"/>
    </row>
    <row r="25" spans="1:14">
      <c r="A25" s="36" t="s">
        <v>39</v>
      </c>
      <c r="B25" s="37" t="s">
        <v>57</v>
      </c>
      <c r="C25" s="36" t="s">
        <v>76</v>
      </c>
      <c r="D25" s="36" t="s">
        <v>65</v>
      </c>
      <c r="E25" s="38">
        <v>6.98</v>
      </c>
      <c r="F25" s="39"/>
      <c r="G25" s="39">
        <f t="shared" si="1"/>
        <v>0</v>
      </c>
      <c r="H25" s="38">
        <f t="shared" si="0"/>
        <v>0</v>
      </c>
      <c r="I25" s="17"/>
      <c r="J25" s="17"/>
      <c r="K25" s="17"/>
      <c r="N25" s="22"/>
    </row>
    <row r="26" spans="1:14">
      <c r="A26" s="36" t="s">
        <v>40</v>
      </c>
      <c r="B26" s="37" t="s">
        <v>58</v>
      </c>
      <c r="C26" s="36" t="s">
        <v>75</v>
      </c>
      <c r="D26" s="36" t="s">
        <v>65</v>
      </c>
      <c r="E26" s="38">
        <v>2.79</v>
      </c>
      <c r="F26" s="39"/>
      <c r="G26" s="39">
        <f t="shared" si="1"/>
        <v>0</v>
      </c>
      <c r="H26" s="38">
        <f t="shared" si="0"/>
        <v>0</v>
      </c>
      <c r="I26" s="17"/>
      <c r="J26" s="17"/>
      <c r="K26" s="17"/>
      <c r="N26" s="22"/>
    </row>
    <row r="27" spans="1:14" s="20" customFormat="1">
      <c r="A27" s="24" t="s">
        <v>41</v>
      </c>
      <c r="B27" s="25" t="s">
        <v>94</v>
      </c>
      <c r="C27" s="24"/>
      <c r="D27" s="24" t="s">
        <v>67</v>
      </c>
      <c r="E27" s="27"/>
      <c r="F27" s="29"/>
      <c r="G27" s="29"/>
      <c r="H27" s="27">
        <f>SUM(H28:H30)</f>
        <v>0</v>
      </c>
      <c r="I27" s="19"/>
      <c r="J27" s="19"/>
      <c r="K27" s="19"/>
      <c r="L27" s="19"/>
      <c r="N27" s="40"/>
    </row>
    <row r="28" spans="1:14" ht="45">
      <c r="A28" s="36" t="s">
        <v>42</v>
      </c>
      <c r="B28" s="37" t="s">
        <v>95</v>
      </c>
      <c r="C28" s="36" t="s">
        <v>78</v>
      </c>
      <c r="D28" s="36" t="s">
        <v>70</v>
      </c>
      <c r="E28" s="38">
        <v>45.04</v>
      </c>
      <c r="F28" s="39"/>
      <c r="G28" s="39">
        <f t="shared" si="1"/>
        <v>0</v>
      </c>
      <c r="H28" s="38">
        <f t="shared" si="0"/>
        <v>0</v>
      </c>
      <c r="I28" s="17"/>
      <c r="J28" s="17"/>
      <c r="K28" s="17"/>
      <c r="N28" s="22"/>
    </row>
    <row r="29" spans="1:14" s="20" customFormat="1" ht="30">
      <c r="A29" s="36" t="s">
        <v>43</v>
      </c>
      <c r="B29" s="37" t="s">
        <v>96</v>
      </c>
      <c r="C29" s="36" t="s">
        <v>63</v>
      </c>
      <c r="D29" s="36" t="s">
        <v>65</v>
      </c>
      <c r="E29" s="38">
        <v>2.6</v>
      </c>
      <c r="F29" s="39"/>
      <c r="G29" s="39">
        <f t="shared" si="1"/>
        <v>0</v>
      </c>
      <c r="H29" s="38">
        <f t="shared" si="0"/>
        <v>0</v>
      </c>
      <c r="I29" s="19"/>
      <c r="J29" s="19"/>
      <c r="K29" s="17"/>
      <c r="L29" s="17"/>
      <c r="N29" s="19"/>
    </row>
    <row r="30" spans="1:14" ht="45">
      <c r="A30" s="36" t="s">
        <v>44</v>
      </c>
      <c r="B30" s="37" t="s">
        <v>97</v>
      </c>
      <c r="C30" s="36" t="s">
        <v>72</v>
      </c>
      <c r="D30" s="36" t="s">
        <v>65</v>
      </c>
      <c r="E30" s="38">
        <v>231.24</v>
      </c>
      <c r="F30" s="39"/>
      <c r="G30" s="39">
        <f t="shared" si="1"/>
        <v>0</v>
      </c>
      <c r="H30" s="38">
        <f t="shared" si="0"/>
        <v>0</v>
      </c>
      <c r="I30" s="17"/>
      <c r="J30" s="17"/>
      <c r="K30" s="17"/>
      <c r="N30" s="22"/>
    </row>
    <row r="31" spans="1:14" s="20" customFormat="1">
      <c r="A31" s="24" t="s">
        <v>45</v>
      </c>
      <c r="B31" s="25" t="s">
        <v>59</v>
      </c>
      <c r="C31" s="24"/>
      <c r="D31" s="24" t="s">
        <v>67</v>
      </c>
      <c r="E31" s="27"/>
      <c r="F31" s="29"/>
      <c r="G31" s="29"/>
      <c r="H31" s="27">
        <f>SUM(H32:H36)</f>
        <v>0</v>
      </c>
      <c r="I31" s="19"/>
      <c r="J31" s="19"/>
      <c r="K31" s="19"/>
      <c r="L31" s="19"/>
      <c r="N31" s="40"/>
    </row>
    <row r="32" spans="1:14" ht="30">
      <c r="A32" s="36" t="s">
        <v>46</v>
      </c>
      <c r="B32" s="37" t="s">
        <v>98</v>
      </c>
      <c r="C32" s="36" t="s">
        <v>104</v>
      </c>
      <c r="D32" s="36" t="s">
        <v>65</v>
      </c>
      <c r="E32" s="38">
        <v>3.54</v>
      </c>
      <c r="F32" s="39"/>
      <c r="G32" s="39">
        <f t="shared" si="1"/>
        <v>0</v>
      </c>
      <c r="H32" s="38">
        <f t="shared" si="0"/>
        <v>0</v>
      </c>
      <c r="I32" s="17"/>
      <c r="J32" s="17"/>
      <c r="K32" s="17"/>
      <c r="N32" s="22"/>
    </row>
    <row r="33" spans="1:14" ht="30">
      <c r="A33" s="36" t="s">
        <v>47</v>
      </c>
      <c r="B33" s="37" t="s">
        <v>99</v>
      </c>
      <c r="C33" s="36">
        <v>95626</v>
      </c>
      <c r="D33" s="36" t="s">
        <v>65</v>
      </c>
      <c r="E33" s="38">
        <v>126.16</v>
      </c>
      <c r="F33" s="39"/>
      <c r="G33" s="39">
        <f t="shared" si="1"/>
        <v>0</v>
      </c>
      <c r="H33" s="38">
        <f t="shared" si="0"/>
        <v>0</v>
      </c>
      <c r="I33" s="17"/>
      <c r="J33" s="17"/>
      <c r="K33" s="17"/>
      <c r="N33" s="22"/>
    </row>
    <row r="34" spans="1:14" ht="45">
      <c r="A34" s="36" t="s">
        <v>48</v>
      </c>
      <c r="B34" s="37" t="s">
        <v>100</v>
      </c>
      <c r="C34" s="36" t="s">
        <v>105</v>
      </c>
      <c r="D34" s="36" t="s">
        <v>65</v>
      </c>
      <c r="E34" s="38">
        <v>72.37</v>
      </c>
      <c r="F34" s="39"/>
      <c r="G34" s="39">
        <f t="shared" si="1"/>
        <v>0</v>
      </c>
      <c r="H34" s="38">
        <f t="shared" si="0"/>
        <v>0</v>
      </c>
      <c r="I34" s="17"/>
      <c r="J34" s="17"/>
      <c r="K34" s="17"/>
      <c r="N34" s="22"/>
    </row>
    <row r="35" spans="1:14" ht="30">
      <c r="A35" s="36" t="s">
        <v>49</v>
      </c>
      <c r="B35" s="37" t="s">
        <v>101</v>
      </c>
      <c r="C35" s="36" t="s">
        <v>73</v>
      </c>
      <c r="D35" s="36" t="s">
        <v>65</v>
      </c>
      <c r="E35" s="38">
        <v>71.260000000000005</v>
      </c>
      <c r="F35" s="39"/>
      <c r="G35" s="39">
        <f t="shared" si="1"/>
        <v>0</v>
      </c>
      <c r="H35" s="38">
        <f t="shared" si="0"/>
        <v>0</v>
      </c>
      <c r="I35" s="17"/>
      <c r="J35" s="17"/>
      <c r="K35" s="17"/>
      <c r="N35" s="22"/>
    </row>
    <row r="36" spans="1:14" ht="45">
      <c r="A36" s="36" t="s">
        <v>50</v>
      </c>
      <c r="B36" s="37" t="s">
        <v>102</v>
      </c>
      <c r="C36" s="36" t="s">
        <v>106</v>
      </c>
      <c r="D36" s="36" t="s">
        <v>65</v>
      </c>
      <c r="E36" s="38">
        <v>72.37</v>
      </c>
      <c r="F36" s="39"/>
      <c r="G36" s="39">
        <f t="shared" si="1"/>
        <v>0</v>
      </c>
      <c r="H36" s="38">
        <f t="shared" si="0"/>
        <v>0</v>
      </c>
      <c r="I36" s="17"/>
      <c r="J36" s="17"/>
      <c r="K36" s="17"/>
      <c r="N36" s="22"/>
    </row>
    <row r="37" spans="1:14" s="20" customFormat="1">
      <c r="A37" s="24" t="s">
        <v>51</v>
      </c>
      <c r="B37" s="25" t="s">
        <v>61</v>
      </c>
      <c r="C37" s="24"/>
      <c r="D37" s="24" t="s">
        <v>67</v>
      </c>
      <c r="E37" s="27"/>
      <c r="F37" s="29"/>
      <c r="G37" s="29"/>
      <c r="H37" s="41">
        <f>H38</f>
        <v>0</v>
      </c>
      <c r="I37" s="19"/>
      <c r="J37" s="19"/>
      <c r="K37" s="19"/>
      <c r="L37" s="19"/>
      <c r="N37" s="40"/>
    </row>
    <row r="38" spans="1:14" ht="30">
      <c r="A38" s="36" t="s">
        <v>52</v>
      </c>
      <c r="B38" s="37" t="s">
        <v>103</v>
      </c>
      <c r="C38" s="36" t="s">
        <v>64</v>
      </c>
      <c r="D38" s="36" t="s">
        <v>65</v>
      </c>
      <c r="E38" s="38">
        <v>102.57</v>
      </c>
      <c r="F38" s="39"/>
      <c r="G38" s="39">
        <f t="shared" si="1"/>
        <v>0</v>
      </c>
      <c r="H38" s="38">
        <f t="shared" si="0"/>
        <v>0</v>
      </c>
      <c r="I38" s="17"/>
      <c r="J38" s="17"/>
      <c r="K38" s="17"/>
      <c r="N38" s="22"/>
    </row>
    <row r="39" spans="1:14" s="34" customFormat="1" ht="27" customHeight="1">
      <c r="A39" s="50" t="s">
        <v>107</v>
      </c>
      <c r="B39" s="50"/>
      <c r="C39" s="50"/>
      <c r="D39" s="50"/>
      <c r="E39" s="50"/>
      <c r="F39" s="50"/>
      <c r="G39" s="50"/>
      <c r="H39" s="33">
        <f>H8+H11+H13+H21+H27+H31+H37</f>
        <v>0</v>
      </c>
      <c r="L39" s="32"/>
    </row>
    <row r="40" spans="1:14">
      <c r="H40" s="18"/>
    </row>
  </sheetData>
  <mergeCells count="12">
    <mergeCell ref="A1:H1"/>
    <mergeCell ref="A2:H2"/>
    <mergeCell ref="A3:H3"/>
    <mergeCell ref="A4:H4"/>
    <mergeCell ref="A5:B5"/>
    <mergeCell ref="A39:G39"/>
    <mergeCell ref="C5:H5"/>
    <mergeCell ref="F6:G6"/>
    <mergeCell ref="A6:A7"/>
    <mergeCell ref="B6:B7"/>
    <mergeCell ref="D6:D7"/>
    <mergeCell ref="E6:E7"/>
  </mergeCells>
  <printOptions horizontalCentered="1"/>
  <pageMargins left="0.51181102362204722" right="0.39370078740157483" top="0.39370078740157483" bottom="0.39370078740157483" header="0" footer="0.31496062992125984"/>
  <pageSetup paperSize="9" scale="72" fitToHeight="10" orientation="portrait" verticalDpi="0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view="pageBreakPreview" zoomScaleNormal="90" zoomScaleSheetLayoutView="100" workbookViewId="0">
      <selection activeCell="C2" sqref="C2:I2"/>
    </sheetView>
  </sheetViews>
  <sheetFormatPr defaultRowHeight="12.75"/>
  <cols>
    <col min="1" max="1" width="5.7109375" style="1" customWidth="1"/>
    <col min="2" max="2" width="29.7109375" style="1" customWidth="1"/>
    <col min="3" max="9" width="11.7109375" style="1" customWidth="1"/>
    <col min="10" max="10" width="6.5703125" style="1" customWidth="1"/>
    <col min="11" max="15" width="9.140625" style="1"/>
    <col min="16" max="247" width="9.140625" style="15"/>
    <col min="248" max="248" width="5.42578125" style="15" customWidth="1"/>
    <col min="249" max="249" width="29.7109375" style="15" customWidth="1"/>
    <col min="250" max="250" width="9.28515625" style="15" customWidth="1"/>
    <col min="251" max="251" width="0" style="15" hidden="1" customWidth="1"/>
    <col min="252" max="252" width="11.5703125" style="15" customWidth="1"/>
    <col min="253" max="255" width="9.5703125" style="15" customWidth="1"/>
    <col min="256" max="256" width="9.85546875" style="15" customWidth="1"/>
    <col min="257" max="257" width="9.5703125" style="15" customWidth="1"/>
    <col min="258" max="258" width="9.85546875" style="15" customWidth="1"/>
    <col min="259" max="259" width="9.5703125" style="15" customWidth="1"/>
    <col min="260" max="260" width="11.5703125" style="15" customWidth="1"/>
    <col min="261" max="261" width="9.5703125" style="15" customWidth="1"/>
    <col min="262" max="263" width="11.28515625" style="15" customWidth="1"/>
    <col min="264" max="264" width="11.7109375" style="15" customWidth="1"/>
    <col min="265" max="503" width="9.140625" style="15"/>
    <col min="504" max="504" width="5.42578125" style="15" customWidth="1"/>
    <col min="505" max="505" width="29.7109375" style="15" customWidth="1"/>
    <col min="506" max="506" width="9.28515625" style="15" customWidth="1"/>
    <col min="507" max="507" width="0" style="15" hidden="1" customWidth="1"/>
    <col min="508" max="508" width="11.5703125" style="15" customWidth="1"/>
    <col min="509" max="511" width="9.5703125" style="15" customWidth="1"/>
    <col min="512" max="512" width="9.85546875" style="15" customWidth="1"/>
    <col min="513" max="513" width="9.5703125" style="15" customWidth="1"/>
    <col min="514" max="514" width="9.85546875" style="15" customWidth="1"/>
    <col min="515" max="515" width="9.5703125" style="15" customWidth="1"/>
    <col min="516" max="516" width="11.5703125" style="15" customWidth="1"/>
    <col min="517" max="517" width="9.5703125" style="15" customWidth="1"/>
    <col min="518" max="519" width="11.28515625" style="15" customWidth="1"/>
    <col min="520" max="520" width="11.7109375" style="15" customWidth="1"/>
    <col min="521" max="759" width="9.140625" style="15"/>
    <col min="760" max="760" width="5.42578125" style="15" customWidth="1"/>
    <col min="761" max="761" width="29.7109375" style="15" customWidth="1"/>
    <col min="762" max="762" width="9.28515625" style="15" customWidth="1"/>
    <col min="763" max="763" width="0" style="15" hidden="1" customWidth="1"/>
    <col min="764" max="764" width="11.5703125" style="15" customWidth="1"/>
    <col min="765" max="767" width="9.5703125" style="15" customWidth="1"/>
    <col min="768" max="768" width="9.85546875" style="15" customWidth="1"/>
    <col min="769" max="769" width="9.5703125" style="15" customWidth="1"/>
    <col min="770" max="770" width="9.85546875" style="15" customWidth="1"/>
    <col min="771" max="771" width="9.5703125" style="15" customWidth="1"/>
    <col min="772" max="772" width="11.5703125" style="15" customWidth="1"/>
    <col min="773" max="773" width="9.5703125" style="15" customWidth="1"/>
    <col min="774" max="775" width="11.28515625" style="15" customWidth="1"/>
    <col min="776" max="776" width="11.7109375" style="15" customWidth="1"/>
    <col min="777" max="1015" width="9.140625" style="15"/>
    <col min="1016" max="1016" width="5.42578125" style="15" customWidth="1"/>
    <col min="1017" max="1017" width="29.7109375" style="15" customWidth="1"/>
    <col min="1018" max="1018" width="9.28515625" style="15" customWidth="1"/>
    <col min="1019" max="1019" width="0" style="15" hidden="1" customWidth="1"/>
    <col min="1020" max="1020" width="11.5703125" style="15" customWidth="1"/>
    <col min="1021" max="1023" width="9.5703125" style="15" customWidth="1"/>
    <col min="1024" max="1024" width="9.85546875" style="15" customWidth="1"/>
    <col min="1025" max="1025" width="9.5703125" style="15" customWidth="1"/>
    <col min="1026" max="1026" width="9.85546875" style="15" customWidth="1"/>
    <col min="1027" max="1027" width="9.5703125" style="15" customWidth="1"/>
    <col min="1028" max="1028" width="11.5703125" style="15" customWidth="1"/>
    <col min="1029" max="1029" width="9.5703125" style="15" customWidth="1"/>
    <col min="1030" max="1031" width="11.28515625" style="15" customWidth="1"/>
    <col min="1032" max="1032" width="11.7109375" style="15" customWidth="1"/>
    <col min="1033" max="1271" width="9.140625" style="15"/>
    <col min="1272" max="1272" width="5.42578125" style="15" customWidth="1"/>
    <col min="1273" max="1273" width="29.7109375" style="15" customWidth="1"/>
    <col min="1274" max="1274" width="9.28515625" style="15" customWidth="1"/>
    <col min="1275" max="1275" width="0" style="15" hidden="1" customWidth="1"/>
    <col min="1276" max="1276" width="11.5703125" style="15" customWidth="1"/>
    <col min="1277" max="1279" width="9.5703125" style="15" customWidth="1"/>
    <col min="1280" max="1280" width="9.85546875" style="15" customWidth="1"/>
    <col min="1281" max="1281" width="9.5703125" style="15" customWidth="1"/>
    <col min="1282" max="1282" width="9.85546875" style="15" customWidth="1"/>
    <col min="1283" max="1283" width="9.5703125" style="15" customWidth="1"/>
    <col min="1284" max="1284" width="11.5703125" style="15" customWidth="1"/>
    <col min="1285" max="1285" width="9.5703125" style="15" customWidth="1"/>
    <col min="1286" max="1287" width="11.28515625" style="15" customWidth="1"/>
    <col min="1288" max="1288" width="11.7109375" style="15" customWidth="1"/>
    <col min="1289" max="1527" width="9.140625" style="15"/>
    <col min="1528" max="1528" width="5.42578125" style="15" customWidth="1"/>
    <col min="1529" max="1529" width="29.7109375" style="15" customWidth="1"/>
    <col min="1530" max="1530" width="9.28515625" style="15" customWidth="1"/>
    <col min="1531" max="1531" width="0" style="15" hidden="1" customWidth="1"/>
    <col min="1532" max="1532" width="11.5703125" style="15" customWidth="1"/>
    <col min="1533" max="1535" width="9.5703125" style="15" customWidth="1"/>
    <col min="1536" max="1536" width="9.85546875" style="15" customWidth="1"/>
    <col min="1537" max="1537" width="9.5703125" style="15" customWidth="1"/>
    <col min="1538" max="1538" width="9.85546875" style="15" customWidth="1"/>
    <col min="1539" max="1539" width="9.5703125" style="15" customWidth="1"/>
    <col min="1540" max="1540" width="11.5703125" style="15" customWidth="1"/>
    <col min="1541" max="1541" width="9.5703125" style="15" customWidth="1"/>
    <col min="1542" max="1543" width="11.28515625" style="15" customWidth="1"/>
    <col min="1544" max="1544" width="11.7109375" style="15" customWidth="1"/>
    <col min="1545" max="1783" width="9.140625" style="15"/>
    <col min="1784" max="1784" width="5.42578125" style="15" customWidth="1"/>
    <col min="1785" max="1785" width="29.7109375" style="15" customWidth="1"/>
    <col min="1786" max="1786" width="9.28515625" style="15" customWidth="1"/>
    <col min="1787" max="1787" width="0" style="15" hidden="1" customWidth="1"/>
    <col min="1788" max="1788" width="11.5703125" style="15" customWidth="1"/>
    <col min="1789" max="1791" width="9.5703125" style="15" customWidth="1"/>
    <col min="1792" max="1792" width="9.85546875" style="15" customWidth="1"/>
    <col min="1793" max="1793" width="9.5703125" style="15" customWidth="1"/>
    <col min="1794" max="1794" width="9.85546875" style="15" customWidth="1"/>
    <col min="1795" max="1795" width="9.5703125" style="15" customWidth="1"/>
    <col min="1796" max="1796" width="11.5703125" style="15" customWidth="1"/>
    <col min="1797" max="1797" width="9.5703125" style="15" customWidth="1"/>
    <col min="1798" max="1799" width="11.28515625" style="15" customWidth="1"/>
    <col min="1800" max="1800" width="11.7109375" style="15" customWidth="1"/>
    <col min="1801" max="2039" width="9.140625" style="15"/>
    <col min="2040" max="2040" width="5.42578125" style="15" customWidth="1"/>
    <col min="2041" max="2041" width="29.7109375" style="15" customWidth="1"/>
    <col min="2042" max="2042" width="9.28515625" style="15" customWidth="1"/>
    <col min="2043" max="2043" width="0" style="15" hidden="1" customWidth="1"/>
    <col min="2044" max="2044" width="11.5703125" style="15" customWidth="1"/>
    <col min="2045" max="2047" width="9.5703125" style="15" customWidth="1"/>
    <col min="2048" max="2048" width="9.85546875" style="15" customWidth="1"/>
    <col min="2049" max="2049" width="9.5703125" style="15" customWidth="1"/>
    <col min="2050" max="2050" width="9.85546875" style="15" customWidth="1"/>
    <col min="2051" max="2051" width="9.5703125" style="15" customWidth="1"/>
    <col min="2052" max="2052" width="11.5703125" style="15" customWidth="1"/>
    <col min="2053" max="2053" width="9.5703125" style="15" customWidth="1"/>
    <col min="2054" max="2055" width="11.28515625" style="15" customWidth="1"/>
    <col min="2056" max="2056" width="11.7109375" style="15" customWidth="1"/>
    <col min="2057" max="2295" width="9.140625" style="15"/>
    <col min="2296" max="2296" width="5.42578125" style="15" customWidth="1"/>
    <col min="2297" max="2297" width="29.7109375" style="15" customWidth="1"/>
    <col min="2298" max="2298" width="9.28515625" style="15" customWidth="1"/>
    <col min="2299" max="2299" width="0" style="15" hidden="1" customWidth="1"/>
    <col min="2300" max="2300" width="11.5703125" style="15" customWidth="1"/>
    <col min="2301" max="2303" width="9.5703125" style="15" customWidth="1"/>
    <col min="2304" max="2304" width="9.85546875" style="15" customWidth="1"/>
    <col min="2305" max="2305" width="9.5703125" style="15" customWidth="1"/>
    <col min="2306" max="2306" width="9.85546875" style="15" customWidth="1"/>
    <col min="2307" max="2307" width="9.5703125" style="15" customWidth="1"/>
    <col min="2308" max="2308" width="11.5703125" style="15" customWidth="1"/>
    <col min="2309" max="2309" width="9.5703125" style="15" customWidth="1"/>
    <col min="2310" max="2311" width="11.28515625" style="15" customWidth="1"/>
    <col min="2312" max="2312" width="11.7109375" style="15" customWidth="1"/>
    <col min="2313" max="2551" width="9.140625" style="15"/>
    <col min="2552" max="2552" width="5.42578125" style="15" customWidth="1"/>
    <col min="2553" max="2553" width="29.7109375" style="15" customWidth="1"/>
    <col min="2554" max="2554" width="9.28515625" style="15" customWidth="1"/>
    <col min="2555" max="2555" width="0" style="15" hidden="1" customWidth="1"/>
    <col min="2556" max="2556" width="11.5703125" style="15" customWidth="1"/>
    <col min="2557" max="2559" width="9.5703125" style="15" customWidth="1"/>
    <col min="2560" max="2560" width="9.85546875" style="15" customWidth="1"/>
    <col min="2561" max="2561" width="9.5703125" style="15" customWidth="1"/>
    <col min="2562" max="2562" width="9.85546875" style="15" customWidth="1"/>
    <col min="2563" max="2563" width="9.5703125" style="15" customWidth="1"/>
    <col min="2564" max="2564" width="11.5703125" style="15" customWidth="1"/>
    <col min="2565" max="2565" width="9.5703125" style="15" customWidth="1"/>
    <col min="2566" max="2567" width="11.28515625" style="15" customWidth="1"/>
    <col min="2568" max="2568" width="11.7109375" style="15" customWidth="1"/>
    <col min="2569" max="2807" width="9.140625" style="15"/>
    <col min="2808" max="2808" width="5.42578125" style="15" customWidth="1"/>
    <col min="2809" max="2809" width="29.7109375" style="15" customWidth="1"/>
    <col min="2810" max="2810" width="9.28515625" style="15" customWidth="1"/>
    <col min="2811" max="2811" width="0" style="15" hidden="1" customWidth="1"/>
    <col min="2812" max="2812" width="11.5703125" style="15" customWidth="1"/>
    <col min="2813" max="2815" width="9.5703125" style="15" customWidth="1"/>
    <col min="2816" max="2816" width="9.85546875" style="15" customWidth="1"/>
    <col min="2817" max="2817" width="9.5703125" style="15" customWidth="1"/>
    <col min="2818" max="2818" width="9.85546875" style="15" customWidth="1"/>
    <col min="2819" max="2819" width="9.5703125" style="15" customWidth="1"/>
    <col min="2820" max="2820" width="11.5703125" style="15" customWidth="1"/>
    <col min="2821" max="2821" width="9.5703125" style="15" customWidth="1"/>
    <col min="2822" max="2823" width="11.28515625" style="15" customWidth="1"/>
    <col min="2824" max="2824" width="11.7109375" style="15" customWidth="1"/>
    <col min="2825" max="3063" width="9.140625" style="15"/>
    <col min="3064" max="3064" width="5.42578125" style="15" customWidth="1"/>
    <col min="3065" max="3065" width="29.7109375" style="15" customWidth="1"/>
    <col min="3066" max="3066" width="9.28515625" style="15" customWidth="1"/>
    <col min="3067" max="3067" width="0" style="15" hidden="1" customWidth="1"/>
    <col min="3068" max="3068" width="11.5703125" style="15" customWidth="1"/>
    <col min="3069" max="3071" width="9.5703125" style="15" customWidth="1"/>
    <col min="3072" max="3072" width="9.85546875" style="15" customWidth="1"/>
    <col min="3073" max="3073" width="9.5703125" style="15" customWidth="1"/>
    <col min="3074" max="3074" width="9.85546875" style="15" customWidth="1"/>
    <col min="3075" max="3075" width="9.5703125" style="15" customWidth="1"/>
    <col min="3076" max="3076" width="11.5703125" style="15" customWidth="1"/>
    <col min="3077" max="3077" width="9.5703125" style="15" customWidth="1"/>
    <col min="3078" max="3079" width="11.28515625" style="15" customWidth="1"/>
    <col min="3080" max="3080" width="11.7109375" style="15" customWidth="1"/>
    <col min="3081" max="3319" width="9.140625" style="15"/>
    <col min="3320" max="3320" width="5.42578125" style="15" customWidth="1"/>
    <col min="3321" max="3321" width="29.7109375" style="15" customWidth="1"/>
    <col min="3322" max="3322" width="9.28515625" style="15" customWidth="1"/>
    <col min="3323" max="3323" width="0" style="15" hidden="1" customWidth="1"/>
    <col min="3324" max="3324" width="11.5703125" style="15" customWidth="1"/>
    <col min="3325" max="3327" width="9.5703125" style="15" customWidth="1"/>
    <col min="3328" max="3328" width="9.85546875" style="15" customWidth="1"/>
    <col min="3329" max="3329" width="9.5703125" style="15" customWidth="1"/>
    <col min="3330" max="3330" width="9.85546875" style="15" customWidth="1"/>
    <col min="3331" max="3331" width="9.5703125" style="15" customWidth="1"/>
    <col min="3332" max="3332" width="11.5703125" style="15" customWidth="1"/>
    <col min="3333" max="3333" width="9.5703125" style="15" customWidth="1"/>
    <col min="3334" max="3335" width="11.28515625" style="15" customWidth="1"/>
    <col min="3336" max="3336" width="11.7109375" style="15" customWidth="1"/>
    <col min="3337" max="3575" width="9.140625" style="15"/>
    <col min="3576" max="3576" width="5.42578125" style="15" customWidth="1"/>
    <col min="3577" max="3577" width="29.7109375" style="15" customWidth="1"/>
    <col min="3578" max="3578" width="9.28515625" style="15" customWidth="1"/>
    <col min="3579" max="3579" width="0" style="15" hidden="1" customWidth="1"/>
    <col min="3580" max="3580" width="11.5703125" style="15" customWidth="1"/>
    <col min="3581" max="3583" width="9.5703125" style="15" customWidth="1"/>
    <col min="3584" max="3584" width="9.85546875" style="15" customWidth="1"/>
    <col min="3585" max="3585" width="9.5703125" style="15" customWidth="1"/>
    <col min="3586" max="3586" width="9.85546875" style="15" customWidth="1"/>
    <col min="3587" max="3587" width="9.5703125" style="15" customWidth="1"/>
    <col min="3588" max="3588" width="11.5703125" style="15" customWidth="1"/>
    <col min="3589" max="3589" width="9.5703125" style="15" customWidth="1"/>
    <col min="3590" max="3591" width="11.28515625" style="15" customWidth="1"/>
    <col min="3592" max="3592" width="11.7109375" style="15" customWidth="1"/>
    <col min="3593" max="3831" width="9.140625" style="15"/>
    <col min="3832" max="3832" width="5.42578125" style="15" customWidth="1"/>
    <col min="3833" max="3833" width="29.7109375" style="15" customWidth="1"/>
    <col min="3834" max="3834" width="9.28515625" style="15" customWidth="1"/>
    <col min="3835" max="3835" width="0" style="15" hidden="1" customWidth="1"/>
    <col min="3836" max="3836" width="11.5703125" style="15" customWidth="1"/>
    <col min="3837" max="3839" width="9.5703125" style="15" customWidth="1"/>
    <col min="3840" max="3840" width="9.85546875" style="15" customWidth="1"/>
    <col min="3841" max="3841" width="9.5703125" style="15" customWidth="1"/>
    <col min="3842" max="3842" width="9.85546875" style="15" customWidth="1"/>
    <col min="3843" max="3843" width="9.5703125" style="15" customWidth="1"/>
    <col min="3844" max="3844" width="11.5703125" style="15" customWidth="1"/>
    <col min="3845" max="3845" width="9.5703125" style="15" customWidth="1"/>
    <col min="3846" max="3847" width="11.28515625" style="15" customWidth="1"/>
    <col min="3848" max="3848" width="11.7109375" style="15" customWidth="1"/>
    <col min="3849" max="4087" width="9.140625" style="15"/>
    <col min="4088" max="4088" width="5.42578125" style="15" customWidth="1"/>
    <col min="4089" max="4089" width="29.7109375" style="15" customWidth="1"/>
    <col min="4090" max="4090" width="9.28515625" style="15" customWidth="1"/>
    <col min="4091" max="4091" width="0" style="15" hidden="1" customWidth="1"/>
    <col min="4092" max="4092" width="11.5703125" style="15" customWidth="1"/>
    <col min="4093" max="4095" width="9.5703125" style="15" customWidth="1"/>
    <col min="4096" max="4096" width="9.85546875" style="15" customWidth="1"/>
    <col min="4097" max="4097" width="9.5703125" style="15" customWidth="1"/>
    <col min="4098" max="4098" width="9.85546875" style="15" customWidth="1"/>
    <col min="4099" max="4099" width="9.5703125" style="15" customWidth="1"/>
    <col min="4100" max="4100" width="11.5703125" style="15" customWidth="1"/>
    <col min="4101" max="4101" width="9.5703125" style="15" customWidth="1"/>
    <col min="4102" max="4103" width="11.28515625" style="15" customWidth="1"/>
    <col min="4104" max="4104" width="11.7109375" style="15" customWidth="1"/>
    <col min="4105" max="4343" width="9.140625" style="15"/>
    <col min="4344" max="4344" width="5.42578125" style="15" customWidth="1"/>
    <col min="4345" max="4345" width="29.7109375" style="15" customWidth="1"/>
    <col min="4346" max="4346" width="9.28515625" style="15" customWidth="1"/>
    <col min="4347" max="4347" width="0" style="15" hidden="1" customWidth="1"/>
    <col min="4348" max="4348" width="11.5703125" style="15" customWidth="1"/>
    <col min="4349" max="4351" width="9.5703125" style="15" customWidth="1"/>
    <col min="4352" max="4352" width="9.85546875" style="15" customWidth="1"/>
    <col min="4353" max="4353" width="9.5703125" style="15" customWidth="1"/>
    <col min="4354" max="4354" width="9.85546875" style="15" customWidth="1"/>
    <col min="4355" max="4355" width="9.5703125" style="15" customWidth="1"/>
    <col min="4356" max="4356" width="11.5703125" style="15" customWidth="1"/>
    <col min="4357" max="4357" width="9.5703125" style="15" customWidth="1"/>
    <col min="4358" max="4359" width="11.28515625" style="15" customWidth="1"/>
    <col min="4360" max="4360" width="11.7109375" style="15" customWidth="1"/>
    <col min="4361" max="4599" width="9.140625" style="15"/>
    <col min="4600" max="4600" width="5.42578125" style="15" customWidth="1"/>
    <col min="4601" max="4601" width="29.7109375" style="15" customWidth="1"/>
    <col min="4602" max="4602" width="9.28515625" style="15" customWidth="1"/>
    <col min="4603" max="4603" width="0" style="15" hidden="1" customWidth="1"/>
    <col min="4604" max="4604" width="11.5703125" style="15" customWidth="1"/>
    <col min="4605" max="4607" width="9.5703125" style="15" customWidth="1"/>
    <col min="4608" max="4608" width="9.85546875" style="15" customWidth="1"/>
    <col min="4609" max="4609" width="9.5703125" style="15" customWidth="1"/>
    <col min="4610" max="4610" width="9.85546875" style="15" customWidth="1"/>
    <col min="4611" max="4611" width="9.5703125" style="15" customWidth="1"/>
    <col min="4612" max="4612" width="11.5703125" style="15" customWidth="1"/>
    <col min="4613" max="4613" width="9.5703125" style="15" customWidth="1"/>
    <col min="4614" max="4615" width="11.28515625" style="15" customWidth="1"/>
    <col min="4616" max="4616" width="11.7109375" style="15" customWidth="1"/>
    <col min="4617" max="4855" width="9.140625" style="15"/>
    <col min="4856" max="4856" width="5.42578125" style="15" customWidth="1"/>
    <col min="4857" max="4857" width="29.7109375" style="15" customWidth="1"/>
    <col min="4858" max="4858" width="9.28515625" style="15" customWidth="1"/>
    <col min="4859" max="4859" width="0" style="15" hidden="1" customWidth="1"/>
    <col min="4860" max="4860" width="11.5703125" style="15" customWidth="1"/>
    <col min="4861" max="4863" width="9.5703125" style="15" customWidth="1"/>
    <col min="4864" max="4864" width="9.85546875" style="15" customWidth="1"/>
    <col min="4865" max="4865" width="9.5703125" style="15" customWidth="1"/>
    <col min="4866" max="4866" width="9.85546875" style="15" customWidth="1"/>
    <col min="4867" max="4867" width="9.5703125" style="15" customWidth="1"/>
    <col min="4868" max="4868" width="11.5703125" style="15" customWidth="1"/>
    <col min="4869" max="4869" width="9.5703125" style="15" customWidth="1"/>
    <col min="4870" max="4871" width="11.28515625" style="15" customWidth="1"/>
    <col min="4872" max="4872" width="11.7109375" style="15" customWidth="1"/>
    <col min="4873" max="5111" width="9.140625" style="15"/>
    <col min="5112" max="5112" width="5.42578125" style="15" customWidth="1"/>
    <col min="5113" max="5113" width="29.7109375" style="15" customWidth="1"/>
    <col min="5114" max="5114" width="9.28515625" style="15" customWidth="1"/>
    <col min="5115" max="5115" width="0" style="15" hidden="1" customWidth="1"/>
    <col min="5116" max="5116" width="11.5703125" style="15" customWidth="1"/>
    <col min="5117" max="5119" width="9.5703125" style="15" customWidth="1"/>
    <col min="5120" max="5120" width="9.85546875" style="15" customWidth="1"/>
    <col min="5121" max="5121" width="9.5703125" style="15" customWidth="1"/>
    <col min="5122" max="5122" width="9.85546875" style="15" customWidth="1"/>
    <col min="5123" max="5123" width="9.5703125" style="15" customWidth="1"/>
    <col min="5124" max="5124" width="11.5703125" style="15" customWidth="1"/>
    <col min="5125" max="5125" width="9.5703125" style="15" customWidth="1"/>
    <col min="5126" max="5127" width="11.28515625" style="15" customWidth="1"/>
    <col min="5128" max="5128" width="11.7109375" style="15" customWidth="1"/>
    <col min="5129" max="5367" width="9.140625" style="15"/>
    <col min="5368" max="5368" width="5.42578125" style="15" customWidth="1"/>
    <col min="5369" max="5369" width="29.7109375" style="15" customWidth="1"/>
    <col min="5370" max="5370" width="9.28515625" style="15" customWidth="1"/>
    <col min="5371" max="5371" width="0" style="15" hidden="1" customWidth="1"/>
    <col min="5372" max="5372" width="11.5703125" style="15" customWidth="1"/>
    <col min="5373" max="5375" width="9.5703125" style="15" customWidth="1"/>
    <col min="5376" max="5376" width="9.85546875" style="15" customWidth="1"/>
    <col min="5377" max="5377" width="9.5703125" style="15" customWidth="1"/>
    <col min="5378" max="5378" width="9.85546875" style="15" customWidth="1"/>
    <col min="5379" max="5379" width="9.5703125" style="15" customWidth="1"/>
    <col min="5380" max="5380" width="11.5703125" style="15" customWidth="1"/>
    <col min="5381" max="5381" width="9.5703125" style="15" customWidth="1"/>
    <col min="5382" max="5383" width="11.28515625" style="15" customWidth="1"/>
    <col min="5384" max="5384" width="11.7109375" style="15" customWidth="1"/>
    <col min="5385" max="5623" width="9.140625" style="15"/>
    <col min="5624" max="5624" width="5.42578125" style="15" customWidth="1"/>
    <col min="5625" max="5625" width="29.7109375" style="15" customWidth="1"/>
    <col min="5626" max="5626" width="9.28515625" style="15" customWidth="1"/>
    <col min="5627" max="5627" width="0" style="15" hidden="1" customWidth="1"/>
    <col min="5628" max="5628" width="11.5703125" style="15" customWidth="1"/>
    <col min="5629" max="5631" width="9.5703125" style="15" customWidth="1"/>
    <col min="5632" max="5632" width="9.85546875" style="15" customWidth="1"/>
    <col min="5633" max="5633" width="9.5703125" style="15" customWidth="1"/>
    <col min="5634" max="5634" width="9.85546875" style="15" customWidth="1"/>
    <col min="5635" max="5635" width="9.5703125" style="15" customWidth="1"/>
    <col min="5636" max="5636" width="11.5703125" style="15" customWidth="1"/>
    <col min="5637" max="5637" width="9.5703125" style="15" customWidth="1"/>
    <col min="5638" max="5639" width="11.28515625" style="15" customWidth="1"/>
    <col min="5640" max="5640" width="11.7109375" style="15" customWidth="1"/>
    <col min="5641" max="5879" width="9.140625" style="15"/>
    <col min="5880" max="5880" width="5.42578125" style="15" customWidth="1"/>
    <col min="5881" max="5881" width="29.7109375" style="15" customWidth="1"/>
    <col min="5882" max="5882" width="9.28515625" style="15" customWidth="1"/>
    <col min="5883" max="5883" width="0" style="15" hidden="1" customWidth="1"/>
    <col min="5884" max="5884" width="11.5703125" style="15" customWidth="1"/>
    <col min="5885" max="5887" width="9.5703125" style="15" customWidth="1"/>
    <col min="5888" max="5888" width="9.85546875" style="15" customWidth="1"/>
    <col min="5889" max="5889" width="9.5703125" style="15" customWidth="1"/>
    <col min="5890" max="5890" width="9.85546875" style="15" customWidth="1"/>
    <col min="5891" max="5891" width="9.5703125" style="15" customWidth="1"/>
    <col min="5892" max="5892" width="11.5703125" style="15" customWidth="1"/>
    <col min="5893" max="5893" width="9.5703125" style="15" customWidth="1"/>
    <col min="5894" max="5895" width="11.28515625" style="15" customWidth="1"/>
    <col min="5896" max="5896" width="11.7109375" style="15" customWidth="1"/>
    <col min="5897" max="6135" width="9.140625" style="15"/>
    <col min="6136" max="6136" width="5.42578125" style="15" customWidth="1"/>
    <col min="6137" max="6137" width="29.7109375" style="15" customWidth="1"/>
    <col min="6138" max="6138" width="9.28515625" style="15" customWidth="1"/>
    <col min="6139" max="6139" width="0" style="15" hidden="1" customWidth="1"/>
    <col min="6140" max="6140" width="11.5703125" style="15" customWidth="1"/>
    <col min="6141" max="6143" width="9.5703125" style="15" customWidth="1"/>
    <col min="6144" max="6144" width="9.85546875" style="15" customWidth="1"/>
    <col min="6145" max="6145" width="9.5703125" style="15" customWidth="1"/>
    <col min="6146" max="6146" width="9.85546875" style="15" customWidth="1"/>
    <col min="6147" max="6147" width="9.5703125" style="15" customWidth="1"/>
    <col min="6148" max="6148" width="11.5703125" style="15" customWidth="1"/>
    <col min="6149" max="6149" width="9.5703125" style="15" customWidth="1"/>
    <col min="6150" max="6151" width="11.28515625" style="15" customWidth="1"/>
    <col min="6152" max="6152" width="11.7109375" style="15" customWidth="1"/>
    <col min="6153" max="6391" width="9.140625" style="15"/>
    <col min="6392" max="6392" width="5.42578125" style="15" customWidth="1"/>
    <col min="6393" max="6393" width="29.7109375" style="15" customWidth="1"/>
    <col min="6394" max="6394" width="9.28515625" style="15" customWidth="1"/>
    <col min="6395" max="6395" width="0" style="15" hidden="1" customWidth="1"/>
    <col min="6396" max="6396" width="11.5703125" style="15" customWidth="1"/>
    <col min="6397" max="6399" width="9.5703125" style="15" customWidth="1"/>
    <col min="6400" max="6400" width="9.85546875" style="15" customWidth="1"/>
    <col min="6401" max="6401" width="9.5703125" style="15" customWidth="1"/>
    <col min="6402" max="6402" width="9.85546875" style="15" customWidth="1"/>
    <col min="6403" max="6403" width="9.5703125" style="15" customWidth="1"/>
    <col min="6404" max="6404" width="11.5703125" style="15" customWidth="1"/>
    <col min="6405" max="6405" width="9.5703125" style="15" customWidth="1"/>
    <col min="6406" max="6407" width="11.28515625" style="15" customWidth="1"/>
    <col min="6408" max="6408" width="11.7109375" style="15" customWidth="1"/>
    <col min="6409" max="6647" width="9.140625" style="15"/>
    <col min="6648" max="6648" width="5.42578125" style="15" customWidth="1"/>
    <col min="6649" max="6649" width="29.7109375" style="15" customWidth="1"/>
    <col min="6650" max="6650" width="9.28515625" style="15" customWidth="1"/>
    <col min="6651" max="6651" width="0" style="15" hidden="1" customWidth="1"/>
    <col min="6652" max="6652" width="11.5703125" style="15" customWidth="1"/>
    <col min="6653" max="6655" width="9.5703125" style="15" customWidth="1"/>
    <col min="6656" max="6656" width="9.85546875" style="15" customWidth="1"/>
    <col min="6657" max="6657" width="9.5703125" style="15" customWidth="1"/>
    <col min="6658" max="6658" width="9.85546875" style="15" customWidth="1"/>
    <col min="6659" max="6659" width="9.5703125" style="15" customWidth="1"/>
    <col min="6660" max="6660" width="11.5703125" style="15" customWidth="1"/>
    <col min="6661" max="6661" width="9.5703125" style="15" customWidth="1"/>
    <col min="6662" max="6663" width="11.28515625" style="15" customWidth="1"/>
    <col min="6664" max="6664" width="11.7109375" style="15" customWidth="1"/>
    <col min="6665" max="6903" width="9.140625" style="15"/>
    <col min="6904" max="6904" width="5.42578125" style="15" customWidth="1"/>
    <col min="6905" max="6905" width="29.7109375" style="15" customWidth="1"/>
    <col min="6906" max="6906" width="9.28515625" style="15" customWidth="1"/>
    <col min="6907" max="6907" width="0" style="15" hidden="1" customWidth="1"/>
    <col min="6908" max="6908" width="11.5703125" style="15" customWidth="1"/>
    <col min="6909" max="6911" width="9.5703125" style="15" customWidth="1"/>
    <col min="6912" max="6912" width="9.85546875" style="15" customWidth="1"/>
    <col min="6913" max="6913" width="9.5703125" style="15" customWidth="1"/>
    <col min="6914" max="6914" width="9.85546875" style="15" customWidth="1"/>
    <col min="6915" max="6915" width="9.5703125" style="15" customWidth="1"/>
    <col min="6916" max="6916" width="11.5703125" style="15" customWidth="1"/>
    <col min="6917" max="6917" width="9.5703125" style="15" customWidth="1"/>
    <col min="6918" max="6919" width="11.28515625" style="15" customWidth="1"/>
    <col min="6920" max="6920" width="11.7109375" style="15" customWidth="1"/>
    <col min="6921" max="7159" width="9.140625" style="15"/>
    <col min="7160" max="7160" width="5.42578125" style="15" customWidth="1"/>
    <col min="7161" max="7161" width="29.7109375" style="15" customWidth="1"/>
    <col min="7162" max="7162" width="9.28515625" style="15" customWidth="1"/>
    <col min="7163" max="7163" width="0" style="15" hidden="1" customWidth="1"/>
    <col min="7164" max="7164" width="11.5703125" style="15" customWidth="1"/>
    <col min="7165" max="7167" width="9.5703125" style="15" customWidth="1"/>
    <col min="7168" max="7168" width="9.85546875" style="15" customWidth="1"/>
    <col min="7169" max="7169" width="9.5703125" style="15" customWidth="1"/>
    <col min="7170" max="7170" width="9.85546875" style="15" customWidth="1"/>
    <col min="7171" max="7171" width="9.5703125" style="15" customWidth="1"/>
    <col min="7172" max="7172" width="11.5703125" style="15" customWidth="1"/>
    <col min="7173" max="7173" width="9.5703125" style="15" customWidth="1"/>
    <col min="7174" max="7175" width="11.28515625" style="15" customWidth="1"/>
    <col min="7176" max="7176" width="11.7109375" style="15" customWidth="1"/>
    <col min="7177" max="7415" width="9.140625" style="15"/>
    <col min="7416" max="7416" width="5.42578125" style="15" customWidth="1"/>
    <col min="7417" max="7417" width="29.7109375" style="15" customWidth="1"/>
    <col min="7418" max="7418" width="9.28515625" style="15" customWidth="1"/>
    <col min="7419" max="7419" width="0" style="15" hidden="1" customWidth="1"/>
    <col min="7420" max="7420" width="11.5703125" style="15" customWidth="1"/>
    <col min="7421" max="7423" width="9.5703125" style="15" customWidth="1"/>
    <col min="7424" max="7424" width="9.85546875" style="15" customWidth="1"/>
    <col min="7425" max="7425" width="9.5703125" style="15" customWidth="1"/>
    <col min="7426" max="7426" width="9.85546875" style="15" customWidth="1"/>
    <col min="7427" max="7427" width="9.5703125" style="15" customWidth="1"/>
    <col min="7428" max="7428" width="11.5703125" style="15" customWidth="1"/>
    <col min="7429" max="7429" width="9.5703125" style="15" customWidth="1"/>
    <col min="7430" max="7431" width="11.28515625" style="15" customWidth="1"/>
    <col min="7432" max="7432" width="11.7109375" style="15" customWidth="1"/>
    <col min="7433" max="7671" width="9.140625" style="15"/>
    <col min="7672" max="7672" width="5.42578125" style="15" customWidth="1"/>
    <col min="7673" max="7673" width="29.7109375" style="15" customWidth="1"/>
    <col min="7674" max="7674" width="9.28515625" style="15" customWidth="1"/>
    <col min="7675" max="7675" width="0" style="15" hidden="1" customWidth="1"/>
    <col min="7676" max="7676" width="11.5703125" style="15" customWidth="1"/>
    <col min="7677" max="7679" width="9.5703125" style="15" customWidth="1"/>
    <col min="7680" max="7680" width="9.85546875" style="15" customWidth="1"/>
    <col min="7681" max="7681" width="9.5703125" style="15" customWidth="1"/>
    <col min="7682" max="7682" width="9.85546875" style="15" customWidth="1"/>
    <col min="7683" max="7683" width="9.5703125" style="15" customWidth="1"/>
    <col min="7684" max="7684" width="11.5703125" style="15" customWidth="1"/>
    <col min="7685" max="7685" width="9.5703125" style="15" customWidth="1"/>
    <col min="7686" max="7687" width="11.28515625" style="15" customWidth="1"/>
    <col min="7688" max="7688" width="11.7109375" style="15" customWidth="1"/>
    <col min="7689" max="7927" width="9.140625" style="15"/>
    <col min="7928" max="7928" width="5.42578125" style="15" customWidth="1"/>
    <col min="7929" max="7929" width="29.7109375" style="15" customWidth="1"/>
    <col min="7930" max="7930" width="9.28515625" style="15" customWidth="1"/>
    <col min="7931" max="7931" width="0" style="15" hidden="1" customWidth="1"/>
    <col min="7932" max="7932" width="11.5703125" style="15" customWidth="1"/>
    <col min="7933" max="7935" width="9.5703125" style="15" customWidth="1"/>
    <col min="7936" max="7936" width="9.85546875" style="15" customWidth="1"/>
    <col min="7937" max="7937" width="9.5703125" style="15" customWidth="1"/>
    <col min="7938" max="7938" width="9.85546875" style="15" customWidth="1"/>
    <col min="7939" max="7939" width="9.5703125" style="15" customWidth="1"/>
    <col min="7940" max="7940" width="11.5703125" style="15" customWidth="1"/>
    <col min="7941" max="7941" width="9.5703125" style="15" customWidth="1"/>
    <col min="7942" max="7943" width="11.28515625" style="15" customWidth="1"/>
    <col min="7944" max="7944" width="11.7109375" style="15" customWidth="1"/>
    <col min="7945" max="8183" width="9.140625" style="15"/>
    <col min="8184" max="8184" width="5.42578125" style="15" customWidth="1"/>
    <col min="8185" max="8185" width="29.7109375" style="15" customWidth="1"/>
    <col min="8186" max="8186" width="9.28515625" style="15" customWidth="1"/>
    <col min="8187" max="8187" width="0" style="15" hidden="1" customWidth="1"/>
    <col min="8188" max="8188" width="11.5703125" style="15" customWidth="1"/>
    <col min="8189" max="8191" width="9.5703125" style="15" customWidth="1"/>
    <col min="8192" max="8192" width="9.85546875" style="15" customWidth="1"/>
    <col min="8193" max="8193" width="9.5703125" style="15" customWidth="1"/>
    <col min="8194" max="8194" width="9.85546875" style="15" customWidth="1"/>
    <col min="8195" max="8195" width="9.5703125" style="15" customWidth="1"/>
    <col min="8196" max="8196" width="11.5703125" style="15" customWidth="1"/>
    <col min="8197" max="8197" width="9.5703125" style="15" customWidth="1"/>
    <col min="8198" max="8199" width="11.28515625" style="15" customWidth="1"/>
    <col min="8200" max="8200" width="11.7109375" style="15" customWidth="1"/>
    <col min="8201" max="8439" width="9.140625" style="15"/>
    <col min="8440" max="8440" width="5.42578125" style="15" customWidth="1"/>
    <col min="8441" max="8441" width="29.7109375" style="15" customWidth="1"/>
    <col min="8442" max="8442" width="9.28515625" style="15" customWidth="1"/>
    <col min="8443" max="8443" width="0" style="15" hidden="1" customWidth="1"/>
    <col min="8444" max="8444" width="11.5703125" style="15" customWidth="1"/>
    <col min="8445" max="8447" width="9.5703125" style="15" customWidth="1"/>
    <col min="8448" max="8448" width="9.85546875" style="15" customWidth="1"/>
    <col min="8449" max="8449" width="9.5703125" style="15" customWidth="1"/>
    <col min="8450" max="8450" width="9.85546875" style="15" customWidth="1"/>
    <col min="8451" max="8451" width="9.5703125" style="15" customWidth="1"/>
    <col min="8452" max="8452" width="11.5703125" style="15" customWidth="1"/>
    <col min="8453" max="8453" width="9.5703125" style="15" customWidth="1"/>
    <col min="8454" max="8455" width="11.28515625" style="15" customWidth="1"/>
    <col min="8456" max="8456" width="11.7109375" style="15" customWidth="1"/>
    <col min="8457" max="8695" width="9.140625" style="15"/>
    <col min="8696" max="8696" width="5.42578125" style="15" customWidth="1"/>
    <col min="8697" max="8697" width="29.7109375" style="15" customWidth="1"/>
    <col min="8698" max="8698" width="9.28515625" style="15" customWidth="1"/>
    <col min="8699" max="8699" width="0" style="15" hidden="1" customWidth="1"/>
    <col min="8700" max="8700" width="11.5703125" style="15" customWidth="1"/>
    <col min="8701" max="8703" width="9.5703125" style="15" customWidth="1"/>
    <col min="8704" max="8704" width="9.85546875" style="15" customWidth="1"/>
    <col min="8705" max="8705" width="9.5703125" style="15" customWidth="1"/>
    <col min="8706" max="8706" width="9.85546875" style="15" customWidth="1"/>
    <col min="8707" max="8707" width="9.5703125" style="15" customWidth="1"/>
    <col min="8708" max="8708" width="11.5703125" style="15" customWidth="1"/>
    <col min="8709" max="8709" width="9.5703125" style="15" customWidth="1"/>
    <col min="8710" max="8711" width="11.28515625" style="15" customWidth="1"/>
    <col min="8712" max="8712" width="11.7109375" style="15" customWidth="1"/>
    <col min="8713" max="8951" width="9.140625" style="15"/>
    <col min="8952" max="8952" width="5.42578125" style="15" customWidth="1"/>
    <col min="8953" max="8953" width="29.7109375" style="15" customWidth="1"/>
    <col min="8954" max="8954" width="9.28515625" style="15" customWidth="1"/>
    <col min="8955" max="8955" width="0" style="15" hidden="1" customWidth="1"/>
    <col min="8956" max="8956" width="11.5703125" style="15" customWidth="1"/>
    <col min="8957" max="8959" width="9.5703125" style="15" customWidth="1"/>
    <col min="8960" max="8960" width="9.85546875" style="15" customWidth="1"/>
    <col min="8961" max="8961" width="9.5703125" style="15" customWidth="1"/>
    <col min="8962" max="8962" width="9.85546875" style="15" customWidth="1"/>
    <col min="8963" max="8963" width="9.5703125" style="15" customWidth="1"/>
    <col min="8964" max="8964" width="11.5703125" style="15" customWidth="1"/>
    <col min="8965" max="8965" width="9.5703125" style="15" customWidth="1"/>
    <col min="8966" max="8967" width="11.28515625" style="15" customWidth="1"/>
    <col min="8968" max="8968" width="11.7109375" style="15" customWidth="1"/>
    <col min="8969" max="9207" width="9.140625" style="15"/>
    <col min="9208" max="9208" width="5.42578125" style="15" customWidth="1"/>
    <col min="9209" max="9209" width="29.7109375" style="15" customWidth="1"/>
    <col min="9210" max="9210" width="9.28515625" style="15" customWidth="1"/>
    <col min="9211" max="9211" width="0" style="15" hidden="1" customWidth="1"/>
    <col min="9212" max="9212" width="11.5703125" style="15" customWidth="1"/>
    <col min="9213" max="9215" width="9.5703125" style="15" customWidth="1"/>
    <col min="9216" max="9216" width="9.85546875" style="15" customWidth="1"/>
    <col min="9217" max="9217" width="9.5703125" style="15" customWidth="1"/>
    <col min="9218" max="9218" width="9.85546875" style="15" customWidth="1"/>
    <col min="9219" max="9219" width="9.5703125" style="15" customWidth="1"/>
    <col min="9220" max="9220" width="11.5703125" style="15" customWidth="1"/>
    <col min="9221" max="9221" width="9.5703125" style="15" customWidth="1"/>
    <col min="9222" max="9223" width="11.28515625" style="15" customWidth="1"/>
    <col min="9224" max="9224" width="11.7109375" style="15" customWidth="1"/>
    <col min="9225" max="9463" width="9.140625" style="15"/>
    <col min="9464" max="9464" width="5.42578125" style="15" customWidth="1"/>
    <col min="9465" max="9465" width="29.7109375" style="15" customWidth="1"/>
    <col min="9466" max="9466" width="9.28515625" style="15" customWidth="1"/>
    <col min="9467" max="9467" width="0" style="15" hidden="1" customWidth="1"/>
    <col min="9468" max="9468" width="11.5703125" style="15" customWidth="1"/>
    <col min="9469" max="9471" width="9.5703125" style="15" customWidth="1"/>
    <col min="9472" max="9472" width="9.85546875" style="15" customWidth="1"/>
    <col min="9473" max="9473" width="9.5703125" style="15" customWidth="1"/>
    <col min="9474" max="9474" width="9.85546875" style="15" customWidth="1"/>
    <col min="9475" max="9475" width="9.5703125" style="15" customWidth="1"/>
    <col min="9476" max="9476" width="11.5703125" style="15" customWidth="1"/>
    <col min="9477" max="9477" width="9.5703125" style="15" customWidth="1"/>
    <col min="9478" max="9479" width="11.28515625" style="15" customWidth="1"/>
    <col min="9480" max="9480" width="11.7109375" style="15" customWidth="1"/>
    <col min="9481" max="9719" width="9.140625" style="15"/>
    <col min="9720" max="9720" width="5.42578125" style="15" customWidth="1"/>
    <col min="9721" max="9721" width="29.7109375" style="15" customWidth="1"/>
    <col min="9722" max="9722" width="9.28515625" style="15" customWidth="1"/>
    <col min="9723" max="9723" width="0" style="15" hidden="1" customWidth="1"/>
    <col min="9724" max="9724" width="11.5703125" style="15" customWidth="1"/>
    <col min="9725" max="9727" width="9.5703125" style="15" customWidth="1"/>
    <col min="9728" max="9728" width="9.85546875" style="15" customWidth="1"/>
    <col min="9729" max="9729" width="9.5703125" style="15" customWidth="1"/>
    <col min="9730" max="9730" width="9.85546875" style="15" customWidth="1"/>
    <col min="9731" max="9731" width="9.5703125" style="15" customWidth="1"/>
    <col min="9732" max="9732" width="11.5703125" style="15" customWidth="1"/>
    <col min="9733" max="9733" width="9.5703125" style="15" customWidth="1"/>
    <col min="9734" max="9735" width="11.28515625" style="15" customWidth="1"/>
    <col min="9736" max="9736" width="11.7109375" style="15" customWidth="1"/>
    <col min="9737" max="9975" width="9.140625" style="15"/>
    <col min="9976" max="9976" width="5.42578125" style="15" customWidth="1"/>
    <col min="9977" max="9977" width="29.7109375" style="15" customWidth="1"/>
    <col min="9978" max="9978" width="9.28515625" style="15" customWidth="1"/>
    <col min="9979" max="9979" width="0" style="15" hidden="1" customWidth="1"/>
    <col min="9980" max="9980" width="11.5703125" style="15" customWidth="1"/>
    <col min="9981" max="9983" width="9.5703125" style="15" customWidth="1"/>
    <col min="9984" max="9984" width="9.85546875" style="15" customWidth="1"/>
    <col min="9985" max="9985" width="9.5703125" style="15" customWidth="1"/>
    <col min="9986" max="9986" width="9.85546875" style="15" customWidth="1"/>
    <col min="9987" max="9987" width="9.5703125" style="15" customWidth="1"/>
    <col min="9988" max="9988" width="11.5703125" style="15" customWidth="1"/>
    <col min="9989" max="9989" width="9.5703125" style="15" customWidth="1"/>
    <col min="9990" max="9991" width="11.28515625" style="15" customWidth="1"/>
    <col min="9992" max="9992" width="11.7109375" style="15" customWidth="1"/>
    <col min="9993" max="10231" width="9.140625" style="15"/>
    <col min="10232" max="10232" width="5.42578125" style="15" customWidth="1"/>
    <col min="10233" max="10233" width="29.7109375" style="15" customWidth="1"/>
    <col min="10234" max="10234" width="9.28515625" style="15" customWidth="1"/>
    <col min="10235" max="10235" width="0" style="15" hidden="1" customWidth="1"/>
    <col min="10236" max="10236" width="11.5703125" style="15" customWidth="1"/>
    <col min="10237" max="10239" width="9.5703125" style="15" customWidth="1"/>
    <col min="10240" max="10240" width="9.85546875" style="15" customWidth="1"/>
    <col min="10241" max="10241" width="9.5703125" style="15" customWidth="1"/>
    <col min="10242" max="10242" width="9.85546875" style="15" customWidth="1"/>
    <col min="10243" max="10243" width="9.5703125" style="15" customWidth="1"/>
    <col min="10244" max="10244" width="11.5703125" style="15" customWidth="1"/>
    <col min="10245" max="10245" width="9.5703125" style="15" customWidth="1"/>
    <col min="10246" max="10247" width="11.28515625" style="15" customWidth="1"/>
    <col min="10248" max="10248" width="11.7109375" style="15" customWidth="1"/>
    <col min="10249" max="10487" width="9.140625" style="15"/>
    <col min="10488" max="10488" width="5.42578125" style="15" customWidth="1"/>
    <col min="10489" max="10489" width="29.7109375" style="15" customWidth="1"/>
    <col min="10490" max="10490" width="9.28515625" style="15" customWidth="1"/>
    <col min="10491" max="10491" width="0" style="15" hidden="1" customWidth="1"/>
    <col min="10492" max="10492" width="11.5703125" style="15" customWidth="1"/>
    <col min="10493" max="10495" width="9.5703125" style="15" customWidth="1"/>
    <col min="10496" max="10496" width="9.85546875" style="15" customWidth="1"/>
    <col min="10497" max="10497" width="9.5703125" style="15" customWidth="1"/>
    <col min="10498" max="10498" width="9.85546875" style="15" customWidth="1"/>
    <col min="10499" max="10499" width="9.5703125" style="15" customWidth="1"/>
    <col min="10500" max="10500" width="11.5703125" style="15" customWidth="1"/>
    <col min="10501" max="10501" width="9.5703125" style="15" customWidth="1"/>
    <col min="10502" max="10503" width="11.28515625" style="15" customWidth="1"/>
    <col min="10504" max="10504" width="11.7109375" style="15" customWidth="1"/>
    <col min="10505" max="10743" width="9.140625" style="15"/>
    <col min="10744" max="10744" width="5.42578125" style="15" customWidth="1"/>
    <col min="10745" max="10745" width="29.7109375" style="15" customWidth="1"/>
    <col min="10746" max="10746" width="9.28515625" style="15" customWidth="1"/>
    <col min="10747" max="10747" width="0" style="15" hidden="1" customWidth="1"/>
    <col min="10748" max="10748" width="11.5703125" style="15" customWidth="1"/>
    <col min="10749" max="10751" width="9.5703125" style="15" customWidth="1"/>
    <col min="10752" max="10752" width="9.85546875" style="15" customWidth="1"/>
    <col min="10753" max="10753" width="9.5703125" style="15" customWidth="1"/>
    <col min="10754" max="10754" width="9.85546875" style="15" customWidth="1"/>
    <col min="10755" max="10755" width="9.5703125" style="15" customWidth="1"/>
    <col min="10756" max="10756" width="11.5703125" style="15" customWidth="1"/>
    <col min="10757" max="10757" width="9.5703125" style="15" customWidth="1"/>
    <col min="10758" max="10759" width="11.28515625" style="15" customWidth="1"/>
    <col min="10760" max="10760" width="11.7109375" style="15" customWidth="1"/>
    <col min="10761" max="10999" width="9.140625" style="15"/>
    <col min="11000" max="11000" width="5.42578125" style="15" customWidth="1"/>
    <col min="11001" max="11001" width="29.7109375" style="15" customWidth="1"/>
    <col min="11002" max="11002" width="9.28515625" style="15" customWidth="1"/>
    <col min="11003" max="11003" width="0" style="15" hidden="1" customWidth="1"/>
    <col min="11004" max="11004" width="11.5703125" style="15" customWidth="1"/>
    <col min="11005" max="11007" width="9.5703125" style="15" customWidth="1"/>
    <col min="11008" max="11008" width="9.85546875" style="15" customWidth="1"/>
    <col min="11009" max="11009" width="9.5703125" style="15" customWidth="1"/>
    <col min="11010" max="11010" width="9.85546875" style="15" customWidth="1"/>
    <col min="11011" max="11011" width="9.5703125" style="15" customWidth="1"/>
    <col min="11012" max="11012" width="11.5703125" style="15" customWidth="1"/>
    <col min="11013" max="11013" width="9.5703125" style="15" customWidth="1"/>
    <col min="11014" max="11015" width="11.28515625" style="15" customWidth="1"/>
    <col min="11016" max="11016" width="11.7109375" style="15" customWidth="1"/>
    <col min="11017" max="11255" width="9.140625" style="15"/>
    <col min="11256" max="11256" width="5.42578125" style="15" customWidth="1"/>
    <col min="11257" max="11257" width="29.7109375" style="15" customWidth="1"/>
    <col min="11258" max="11258" width="9.28515625" style="15" customWidth="1"/>
    <col min="11259" max="11259" width="0" style="15" hidden="1" customWidth="1"/>
    <col min="11260" max="11260" width="11.5703125" style="15" customWidth="1"/>
    <col min="11261" max="11263" width="9.5703125" style="15" customWidth="1"/>
    <col min="11264" max="11264" width="9.85546875" style="15" customWidth="1"/>
    <col min="11265" max="11265" width="9.5703125" style="15" customWidth="1"/>
    <col min="11266" max="11266" width="9.85546875" style="15" customWidth="1"/>
    <col min="11267" max="11267" width="9.5703125" style="15" customWidth="1"/>
    <col min="11268" max="11268" width="11.5703125" style="15" customWidth="1"/>
    <col min="11269" max="11269" width="9.5703125" style="15" customWidth="1"/>
    <col min="11270" max="11271" width="11.28515625" style="15" customWidth="1"/>
    <col min="11272" max="11272" width="11.7109375" style="15" customWidth="1"/>
    <col min="11273" max="11511" width="9.140625" style="15"/>
    <col min="11512" max="11512" width="5.42578125" style="15" customWidth="1"/>
    <col min="11513" max="11513" width="29.7109375" style="15" customWidth="1"/>
    <col min="11514" max="11514" width="9.28515625" style="15" customWidth="1"/>
    <col min="11515" max="11515" width="0" style="15" hidden="1" customWidth="1"/>
    <col min="11516" max="11516" width="11.5703125" style="15" customWidth="1"/>
    <col min="11517" max="11519" width="9.5703125" style="15" customWidth="1"/>
    <col min="11520" max="11520" width="9.85546875" style="15" customWidth="1"/>
    <col min="11521" max="11521" width="9.5703125" style="15" customWidth="1"/>
    <col min="11522" max="11522" width="9.85546875" style="15" customWidth="1"/>
    <col min="11523" max="11523" width="9.5703125" style="15" customWidth="1"/>
    <col min="11524" max="11524" width="11.5703125" style="15" customWidth="1"/>
    <col min="11525" max="11525" width="9.5703125" style="15" customWidth="1"/>
    <col min="11526" max="11527" width="11.28515625" style="15" customWidth="1"/>
    <col min="11528" max="11528" width="11.7109375" style="15" customWidth="1"/>
    <col min="11529" max="11767" width="9.140625" style="15"/>
    <col min="11768" max="11768" width="5.42578125" style="15" customWidth="1"/>
    <col min="11769" max="11769" width="29.7109375" style="15" customWidth="1"/>
    <col min="11770" max="11770" width="9.28515625" style="15" customWidth="1"/>
    <col min="11771" max="11771" width="0" style="15" hidden="1" customWidth="1"/>
    <col min="11772" max="11772" width="11.5703125" style="15" customWidth="1"/>
    <col min="11773" max="11775" width="9.5703125" style="15" customWidth="1"/>
    <col min="11776" max="11776" width="9.85546875" style="15" customWidth="1"/>
    <col min="11777" max="11777" width="9.5703125" style="15" customWidth="1"/>
    <col min="11778" max="11778" width="9.85546875" style="15" customWidth="1"/>
    <col min="11779" max="11779" width="9.5703125" style="15" customWidth="1"/>
    <col min="11780" max="11780" width="11.5703125" style="15" customWidth="1"/>
    <col min="11781" max="11781" width="9.5703125" style="15" customWidth="1"/>
    <col min="11782" max="11783" width="11.28515625" style="15" customWidth="1"/>
    <col min="11784" max="11784" width="11.7109375" style="15" customWidth="1"/>
    <col min="11785" max="12023" width="9.140625" style="15"/>
    <col min="12024" max="12024" width="5.42578125" style="15" customWidth="1"/>
    <col min="12025" max="12025" width="29.7109375" style="15" customWidth="1"/>
    <col min="12026" max="12026" width="9.28515625" style="15" customWidth="1"/>
    <col min="12027" max="12027" width="0" style="15" hidden="1" customWidth="1"/>
    <col min="12028" max="12028" width="11.5703125" style="15" customWidth="1"/>
    <col min="12029" max="12031" width="9.5703125" style="15" customWidth="1"/>
    <col min="12032" max="12032" width="9.85546875" style="15" customWidth="1"/>
    <col min="12033" max="12033" width="9.5703125" style="15" customWidth="1"/>
    <col min="12034" max="12034" width="9.85546875" style="15" customWidth="1"/>
    <col min="12035" max="12035" width="9.5703125" style="15" customWidth="1"/>
    <col min="12036" max="12036" width="11.5703125" style="15" customWidth="1"/>
    <col min="12037" max="12037" width="9.5703125" style="15" customWidth="1"/>
    <col min="12038" max="12039" width="11.28515625" style="15" customWidth="1"/>
    <col min="12040" max="12040" width="11.7109375" style="15" customWidth="1"/>
    <col min="12041" max="12279" width="9.140625" style="15"/>
    <col min="12280" max="12280" width="5.42578125" style="15" customWidth="1"/>
    <col min="12281" max="12281" width="29.7109375" style="15" customWidth="1"/>
    <col min="12282" max="12282" width="9.28515625" style="15" customWidth="1"/>
    <col min="12283" max="12283" width="0" style="15" hidden="1" customWidth="1"/>
    <col min="12284" max="12284" width="11.5703125" style="15" customWidth="1"/>
    <col min="12285" max="12287" width="9.5703125" style="15" customWidth="1"/>
    <col min="12288" max="12288" width="9.85546875" style="15" customWidth="1"/>
    <col min="12289" max="12289" width="9.5703125" style="15" customWidth="1"/>
    <col min="12290" max="12290" width="9.85546875" style="15" customWidth="1"/>
    <col min="12291" max="12291" width="9.5703125" style="15" customWidth="1"/>
    <col min="12292" max="12292" width="11.5703125" style="15" customWidth="1"/>
    <col min="12293" max="12293" width="9.5703125" style="15" customWidth="1"/>
    <col min="12294" max="12295" width="11.28515625" style="15" customWidth="1"/>
    <col min="12296" max="12296" width="11.7109375" style="15" customWidth="1"/>
    <col min="12297" max="12535" width="9.140625" style="15"/>
    <col min="12536" max="12536" width="5.42578125" style="15" customWidth="1"/>
    <col min="12537" max="12537" width="29.7109375" style="15" customWidth="1"/>
    <col min="12538" max="12538" width="9.28515625" style="15" customWidth="1"/>
    <col min="12539" max="12539" width="0" style="15" hidden="1" customWidth="1"/>
    <col min="12540" max="12540" width="11.5703125" style="15" customWidth="1"/>
    <col min="12541" max="12543" width="9.5703125" style="15" customWidth="1"/>
    <col min="12544" max="12544" width="9.85546875" style="15" customWidth="1"/>
    <col min="12545" max="12545" width="9.5703125" style="15" customWidth="1"/>
    <col min="12546" max="12546" width="9.85546875" style="15" customWidth="1"/>
    <col min="12547" max="12547" width="9.5703125" style="15" customWidth="1"/>
    <col min="12548" max="12548" width="11.5703125" style="15" customWidth="1"/>
    <col min="12549" max="12549" width="9.5703125" style="15" customWidth="1"/>
    <col min="12550" max="12551" width="11.28515625" style="15" customWidth="1"/>
    <col min="12552" max="12552" width="11.7109375" style="15" customWidth="1"/>
    <col min="12553" max="12791" width="9.140625" style="15"/>
    <col min="12792" max="12792" width="5.42578125" style="15" customWidth="1"/>
    <col min="12793" max="12793" width="29.7109375" style="15" customWidth="1"/>
    <col min="12794" max="12794" width="9.28515625" style="15" customWidth="1"/>
    <col min="12795" max="12795" width="0" style="15" hidden="1" customWidth="1"/>
    <col min="12796" max="12796" width="11.5703125" style="15" customWidth="1"/>
    <col min="12797" max="12799" width="9.5703125" style="15" customWidth="1"/>
    <col min="12800" max="12800" width="9.85546875" style="15" customWidth="1"/>
    <col min="12801" max="12801" width="9.5703125" style="15" customWidth="1"/>
    <col min="12802" max="12802" width="9.85546875" style="15" customWidth="1"/>
    <col min="12803" max="12803" width="9.5703125" style="15" customWidth="1"/>
    <col min="12804" max="12804" width="11.5703125" style="15" customWidth="1"/>
    <col min="12805" max="12805" width="9.5703125" style="15" customWidth="1"/>
    <col min="12806" max="12807" width="11.28515625" style="15" customWidth="1"/>
    <col min="12808" max="12808" width="11.7109375" style="15" customWidth="1"/>
    <col min="12809" max="13047" width="9.140625" style="15"/>
    <col min="13048" max="13048" width="5.42578125" style="15" customWidth="1"/>
    <col min="13049" max="13049" width="29.7109375" style="15" customWidth="1"/>
    <col min="13050" max="13050" width="9.28515625" style="15" customWidth="1"/>
    <col min="13051" max="13051" width="0" style="15" hidden="1" customWidth="1"/>
    <col min="13052" max="13052" width="11.5703125" style="15" customWidth="1"/>
    <col min="13053" max="13055" width="9.5703125" style="15" customWidth="1"/>
    <col min="13056" max="13056" width="9.85546875" style="15" customWidth="1"/>
    <col min="13057" max="13057" width="9.5703125" style="15" customWidth="1"/>
    <col min="13058" max="13058" width="9.85546875" style="15" customWidth="1"/>
    <col min="13059" max="13059" width="9.5703125" style="15" customWidth="1"/>
    <col min="13060" max="13060" width="11.5703125" style="15" customWidth="1"/>
    <col min="13061" max="13061" width="9.5703125" style="15" customWidth="1"/>
    <col min="13062" max="13063" width="11.28515625" style="15" customWidth="1"/>
    <col min="13064" max="13064" width="11.7109375" style="15" customWidth="1"/>
    <col min="13065" max="13303" width="9.140625" style="15"/>
    <col min="13304" max="13304" width="5.42578125" style="15" customWidth="1"/>
    <col min="13305" max="13305" width="29.7109375" style="15" customWidth="1"/>
    <col min="13306" max="13306" width="9.28515625" style="15" customWidth="1"/>
    <col min="13307" max="13307" width="0" style="15" hidden="1" customWidth="1"/>
    <col min="13308" max="13308" width="11.5703125" style="15" customWidth="1"/>
    <col min="13309" max="13311" width="9.5703125" style="15" customWidth="1"/>
    <col min="13312" max="13312" width="9.85546875" style="15" customWidth="1"/>
    <col min="13313" max="13313" width="9.5703125" style="15" customWidth="1"/>
    <col min="13314" max="13314" width="9.85546875" style="15" customWidth="1"/>
    <col min="13315" max="13315" width="9.5703125" style="15" customWidth="1"/>
    <col min="13316" max="13316" width="11.5703125" style="15" customWidth="1"/>
    <col min="13317" max="13317" width="9.5703125" style="15" customWidth="1"/>
    <col min="13318" max="13319" width="11.28515625" style="15" customWidth="1"/>
    <col min="13320" max="13320" width="11.7109375" style="15" customWidth="1"/>
    <col min="13321" max="13559" width="9.140625" style="15"/>
    <col min="13560" max="13560" width="5.42578125" style="15" customWidth="1"/>
    <col min="13561" max="13561" width="29.7109375" style="15" customWidth="1"/>
    <col min="13562" max="13562" width="9.28515625" style="15" customWidth="1"/>
    <col min="13563" max="13563" width="0" style="15" hidden="1" customWidth="1"/>
    <col min="13564" max="13564" width="11.5703125" style="15" customWidth="1"/>
    <col min="13565" max="13567" width="9.5703125" style="15" customWidth="1"/>
    <col min="13568" max="13568" width="9.85546875" style="15" customWidth="1"/>
    <col min="13569" max="13569" width="9.5703125" style="15" customWidth="1"/>
    <col min="13570" max="13570" width="9.85546875" style="15" customWidth="1"/>
    <col min="13571" max="13571" width="9.5703125" style="15" customWidth="1"/>
    <col min="13572" max="13572" width="11.5703125" style="15" customWidth="1"/>
    <col min="13573" max="13573" width="9.5703125" style="15" customWidth="1"/>
    <col min="13574" max="13575" width="11.28515625" style="15" customWidth="1"/>
    <col min="13576" max="13576" width="11.7109375" style="15" customWidth="1"/>
    <col min="13577" max="13815" width="9.140625" style="15"/>
    <col min="13816" max="13816" width="5.42578125" style="15" customWidth="1"/>
    <col min="13817" max="13817" width="29.7109375" style="15" customWidth="1"/>
    <col min="13818" max="13818" width="9.28515625" style="15" customWidth="1"/>
    <col min="13819" max="13819" width="0" style="15" hidden="1" customWidth="1"/>
    <col min="13820" max="13820" width="11.5703125" style="15" customWidth="1"/>
    <col min="13821" max="13823" width="9.5703125" style="15" customWidth="1"/>
    <col min="13824" max="13824" width="9.85546875" style="15" customWidth="1"/>
    <col min="13825" max="13825" width="9.5703125" style="15" customWidth="1"/>
    <col min="13826" max="13826" width="9.85546875" style="15" customWidth="1"/>
    <col min="13827" max="13827" width="9.5703125" style="15" customWidth="1"/>
    <col min="13828" max="13828" width="11.5703125" style="15" customWidth="1"/>
    <col min="13829" max="13829" width="9.5703125" style="15" customWidth="1"/>
    <col min="13830" max="13831" width="11.28515625" style="15" customWidth="1"/>
    <col min="13832" max="13832" width="11.7109375" style="15" customWidth="1"/>
    <col min="13833" max="14071" width="9.140625" style="15"/>
    <col min="14072" max="14072" width="5.42578125" style="15" customWidth="1"/>
    <col min="14073" max="14073" width="29.7109375" style="15" customWidth="1"/>
    <col min="14074" max="14074" width="9.28515625" style="15" customWidth="1"/>
    <col min="14075" max="14075" width="0" style="15" hidden="1" customWidth="1"/>
    <col min="14076" max="14076" width="11.5703125" style="15" customWidth="1"/>
    <col min="14077" max="14079" width="9.5703125" style="15" customWidth="1"/>
    <col min="14080" max="14080" width="9.85546875" style="15" customWidth="1"/>
    <col min="14081" max="14081" width="9.5703125" style="15" customWidth="1"/>
    <col min="14082" max="14082" width="9.85546875" style="15" customWidth="1"/>
    <col min="14083" max="14083" width="9.5703125" style="15" customWidth="1"/>
    <col min="14084" max="14084" width="11.5703125" style="15" customWidth="1"/>
    <col min="14085" max="14085" width="9.5703125" style="15" customWidth="1"/>
    <col min="14086" max="14087" width="11.28515625" style="15" customWidth="1"/>
    <col min="14088" max="14088" width="11.7109375" style="15" customWidth="1"/>
    <col min="14089" max="14327" width="9.140625" style="15"/>
    <col min="14328" max="14328" width="5.42578125" style="15" customWidth="1"/>
    <col min="14329" max="14329" width="29.7109375" style="15" customWidth="1"/>
    <col min="14330" max="14330" width="9.28515625" style="15" customWidth="1"/>
    <col min="14331" max="14331" width="0" style="15" hidden="1" customWidth="1"/>
    <col min="14332" max="14332" width="11.5703125" style="15" customWidth="1"/>
    <col min="14333" max="14335" width="9.5703125" style="15" customWidth="1"/>
    <col min="14336" max="14336" width="9.85546875" style="15" customWidth="1"/>
    <col min="14337" max="14337" width="9.5703125" style="15" customWidth="1"/>
    <col min="14338" max="14338" width="9.85546875" style="15" customWidth="1"/>
    <col min="14339" max="14339" width="9.5703125" style="15" customWidth="1"/>
    <col min="14340" max="14340" width="11.5703125" style="15" customWidth="1"/>
    <col min="14341" max="14341" width="9.5703125" style="15" customWidth="1"/>
    <col min="14342" max="14343" width="11.28515625" style="15" customWidth="1"/>
    <col min="14344" max="14344" width="11.7109375" style="15" customWidth="1"/>
    <col min="14345" max="14583" width="9.140625" style="15"/>
    <col min="14584" max="14584" width="5.42578125" style="15" customWidth="1"/>
    <col min="14585" max="14585" width="29.7109375" style="15" customWidth="1"/>
    <col min="14586" max="14586" width="9.28515625" style="15" customWidth="1"/>
    <col min="14587" max="14587" width="0" style="15" hidden="1" customWidth="1"/>
    <col min="14588" max="14588" width="11.5703125" style="15" customWidth="1"/>
    <col min="14589" max="14591" width="9.5703125" style="15" customWidth="1"/>
    <col min="14592" max="14592" width="9.85546875" style="15" customWidth="1"/>
    <col min="14593" max="14593" width="9.5703125" style="15" customWidth="1"/>
    <col min="14594" max="14594" width="9.85546875" style="15" customWidth="1"/>
    <col min="14595" max="14595" width="9.5703125" style="15" customWidth="1"/>
    <col min="14596" max="14596" width="11.5703125" style="15" customWidth="1"/>
    <col min="14597" max="14597" width="9.5703125" style="15" customWidth="1"/>
    <col min="14598" max="14599" width="11.28515625" style="15" customWidth="1"/>
    <col min="14600" max="14600" width="11.7109375" style="15" customWidth="1"/>
    <col min="14601" max="14839" width="9.140625" style="15"/>
    <col min="14840" max="14840" width="5.42578125" style="15" customWidth="1"/>
    <col min="14841" max="14841" width="29.7109375" style="15" customWidth="1"/>
    <col min="14842" max="14842" width="9.28515625" style="15" customWidth="1"/>
    <col min="14843" max="14843" width="0" style="15" hidden="1" customWidth="1"/>
    <col min="14844" max="14844" width="11.5703125" style="15" customWidth="1"/>
    <col min="14845" max="14847" width="9.5703125" style="15" customWidth="1"/>
    <col min="14848" max="14848" width="9.85546875" style="15" customWidth="1"/>
    <col min="14849" max="14849" width="9.5703125" style="15" customWidth="1"/>
    <col min="14850" max="14850" width="9.85546875" style="15" customWidth="1"/>
    <col min="14851" max="14851" width="9.5703125" style="15" customWidth="1"/>
    <col min="14852" max="14852" width="11.5703125" style="15" customWidth="1"/>
    <col min="14853" max="14853" width="9.5703125" style="15" customWidth="1"/>
    <col min="14854" max="14855" width="11.28515625" style="15" customWidth="1"/>
    <col min="14856" max="14856" width="11.7109375" style="15" customWidth="1"/>
    <col min="14857" max="15095" width="9.140625" style="15"/>
    <col min="15096" max="15096" width="5.42578125" style="15" customWidth="1"/>
    <col min="15097" max="15097" width="29.7109375" style="15" customWidth="1"/>
    <col min="15098" max="15098" width="9.28515625" style="15" customWidth="1"/>
    <col min="15099" max="15099" width="0" style="15" hidden="1" customWidth="1"/>
    <col min="15100" max="15100" width="11.5703125" style="15" customWidth="1"/>
    <col min="15101" max="15103" width="9.5703125" style="15" customWidth="1"/>
    <col min="15104" max="15104" width="9.85546875" style="15" customWidth="1"/>
    <col min="15105" max="15105" width="9.5703125" style="15" customWidth="1"/>
    <col min="15106" max="15106" width="9.85546875" style="15" customWidth="1"/>
    <col min="15107" max="15107" width="9.5703125" style="15" customWidth="1"/>
    <col min="15108" max="15108" width="11.5703125" style="15" customWidth="1"/>
    <col min="15109" max="15109" width="9.5703125" style="15" customWidth="1"/>
    <col min="15110" max="15111" width="11.28515625" style="15" customWidth="1"/>
    <col min="15112" max="15112" width="11.7109375" style="15" customWidth="1"/>
    <col min="15113" max="15351" width="9.140625" style="15"/>
    <col min="15352" max="15352" width="5.42578125" style="15" customWidth="1"/>
    <col min="15353" max="15353" width="29.7109375" style="15" customWidth="1"/>
    <col min="15354" max="15354" width="9.28515625" style="15" customWidth="1"/>
    <col min="15355" max="15355" width="0" style="15" hidden="1" customWidth="1"/>
    <col min="15356" max="15356" width="11.5703125" style="15" customWidth="1"/>
    <col min="15357" max="15359" width="9.5703125" style="15" customWidth="1"/>
    <col min="15360" max="15360" width="9.85546875" style="15" customWidth="1"/>
    <col min="15361" max="15361" width="9.5703125" style="15" customWidth="1"/>
    <col min="15362" max="15362" width="9.85546875" style="15" customWidth="1"/>
    <col min="15363" max="15363" width="9.5703125" style="15" customWidth="1"/>
    <col min="15364" max="15364" width="11.5703125" style="15" customWidth="1"/>
    <col min="15365" max="15365" width="9.5703125" style="15" customWidth="1"/>
    <col min="15366" max="15367" width="11.28515625" style="15" customWidth="1"/>
    <col min="15368" max="15368" width="11.7109375" style="15" customWidth="1"/>
    <col min="15369" max="15607" width="9.140625" style="15"/>
    <col min="15608" max="15608" width="5.42578125" style="15" customWidth="1"/>
    <col min="15609" max="15609" width="29.7109375" style="15" customWidth="1"/>
    <col min="15610" max="15610" width="9.28515625" style="15" customWidth="1"/>
    <col min="15611" max="15611" width="0" style="15" hidden="1" customWidth="1"/>
    <col min="15612" max="15612" width="11.5703125" style="15" customWidth="1"/>
    <col min="15613" max="15615" width="9.5703125" style="15" customWidth="1"/>
    <col min="15616" max="15616" width="9.85546875" style="15" customWidth="1"/>
    <col min="15617" max="15617" width="9.5703125" style="15" customWidth="1"/>
    <col min="15618" max="15618" width="9.85546875" style="15" customWidth="1"/>
    <col min="15619" max="15619" width="9.5703125" style="15" customWidth="1"/>
    <col min="15620" max="15620" width="11.5703125" style="15" customWidth="1"/>
    <col min="15621" max="15621" width="9.5703125" style="15" customWidth="1"/>
    <col min="15622" max="15623" width="11.28515625" style="15" customWidth="1"/>
    <col min="15624" max="15624" width="11.7109375" style="15" customWidth="1"/>
    <col min="15625" max="15863" width="9.140625" style="15"/>
    <col min="15864" max="15864" width="5.42578125" style="15" customWidth="1"/>
    <col min="15865" max="15865" width="29.7109375" style="15" customWidth="1"/>
    <col min="15866" max="15866" width="9.28515625" style="15" customWidth="1"/>
    <col min="15867" max="15867" width="0" style="15" hidden="1" customWidth="1"/>
    <col min="15868" max="15868" width="11.5703125" style="15" customWidth="1"/>
    <col min="15869" max="15871" width="9.5703125" style="15" customWidth="1"/>
    <col min="15872" max="15872" width="9.85546875" style="15" customWidth="1"/>
    <col min="15873" max="15873" width="9.5703125" style="15" customWidth="1"/>
    <col min="15874" max="15874" width="9.85546875" style="15" customWidth="1"/>
    <col min="15875" max="15875" width="9.5703125" style="15" customWidth="1"/>
    <col min="15876" max="15876" width="11.5703125" style="15" customWidth="1"/>
    <col min="15877" max="15877" width="9.5703125" style="15" customWidth="1"/>
    <col min="15878" max="15879" width="11.28515625" style="15" customWidth="1"/>
    <col min="15880" max="15880" width="11.7109375" style="15" customWidth="1"/>
    <col min="15881" max="16119" width="9.140625" style="15"/>
    <col min="16120" max="16120" width="5.42578125" style="15" customWidth="1"/>
    <col min="16121" max="16121" width="29.7109375" style="15" customWidth="1"/>
    <col min="16122" max="16122" width="9.28515625" style="15" customWidth="1"/>
    <col min="16123" max="16123" width="0" style="15" hidden="1" customWidth="1"/>
    <col min="16124" max="16124" width="11.5703125" style="15" customWidth="1"/>
    <col min="16125" max="16127" width="9.5703125" style="15" customWidth="1"/>
    <col min="16128" max="16128" width="9.85546875" style="15" customWidth="1"/>
    <col min="16129" max="16129" width="9.5703125" style="15" customWidth="1"/>
    <col min="16130" max="16130" width="9.85546875" style="15" customWidth="1"/>
    <col min="16131" max="16131" width="9.5703125" style="15" customWidth="1"/>
    <col min="16132" max="16132" width="11.5703125" style="15" customWidth="1"/>
    <col min="16133" max="16133" width="9.5703125" style="15" customWidth="1"/>
    <col min="16134" max="16135" width="11.28515625" style="15" customWidth="1"/>
    <col min="16136" max="16136" width="11.7109375" style="15" customWidth="1"/>
    <col min="16137" max="16384" width="9.140625" style="15"/>
  </cols>
  <sheetData>
    <row r="1" spans="1:12" ht="14.25">
      <c r="A1" s="64"/>
      <c r="B1" s="65"/>
      <c r="C1" s="68" t="s">
        <v>11</v>
      </c>
      <c r="D1" s="68"/>
      <c r="E1" s="68"/>
      <c r="F1" s="68"/>
      <c r="G1" s="68"/>
      <c r="H1" s="68"/>
      <c r="I1" s="69"/>
    </row>
    <row r="2" spans="1:12" ht="24" customHeight="1">
      <c r="A2" s="66"/>
      <c r="B2" s="67"/>
      <c r="C2" s="70" t="s">
        <v>112</v>
      </c>
      <c r="D2" s="70"/>
      <c r="E2" s="70"/>
      <c r="F2" s="70"/>
      <c r="G2" s="70"/>
      <c r="H2" s="70"/>
      <c r="I2" s="71"/>
    </row>
    <row r="3" spans="1:12">
      <c r="A3" s="72" t="s">
        <v>113</v>
      </c>
      <c r="B3" s="73" t="s">
        <v>12</v>
      </c>
      <c r="C3" s="73" t="s">
        <v>13</v>
      </c>
      <c r="D3" s="73" t="s">
        <v>116</v>
      </c>
      <c r="E3" s="73" t="s">
        <v>14</v>
      </c>
      <c r="F3" s="73"/>
      <c r="G3" s="73" t="s">
        <v>15</v>
      </c>
      <c r="H3" s="73"/>
      <c r="I3" s="61" t="s">
        <v>114</v>
      </c>
    </row>
    <row r="4" spans="1:12">
      <c r="A4" s="72"/>
      <c r="B4" s="73"/>
      <c r="C4" s="73"/>
      <c r="D4" s="73"/>
      <c r="E4" s="44" t="s">
        <v>110</v>
      </c>
      <c r="F4" s="44" t="s">
        <v>111</v>
      </c>
      <c r="G4" s="44" t="s">
        <v>110</v>
      </c>
      <c r="H4" s="44" t="s">
        <v>111</v>
      </c>
      <c r="I4" s="61"/>
    </row>
    <row r="5" spans="1:12">
      <c r="A5" s="74" t="s">
        <v>23</v>
      </c>
      <c r="B5" s="84" t="s">
        <v>84</v>
      </c>
      <c r="C5" s="2"/>
      <c r="D5" s="3" t="s">
        <v>16</v>
      </c>
      <c r="E5" s="4"/>
      <c r="F5" s="4"/>
      <c r="G5" s="12"/>
      <c r="H5" s="12"/>
      <c r="I5" s="5"/>
    </row>
    <row r="6" spans="1:12">
      <c r="A6" s="75"/>
      <c r="B6" s="85"/>
      <c r="C6" s="6" t="e">
        <f>C7/D26</f>
        <v>#DIV/0!</v>
      </c>
      <c r="D6" s="7" t="s">
        <v>17</v>
      </c>
      <c r="E6" s="8" t="e">
        <f>1-F6</f>
        <v>#DIV/0!</v>
      </c>
      <c r="F6" s="8" t="e">
        <f>F7/C7</f>
        <v>#DIV/0!</v>
      </c>
      <c r="G6" s="8"/>
      <c r="H6" s="8"/>
      <c r="I6" s="9" t="e">
        <f>SUM(E6:H6)</f>
        <v>#DIV/0!</v>
      </c>
    </row>
    <row r="7" spans="1:12">
      <c r="A7" s="76"/>
      <c r="B7" s="86"/>
      <c r="C7" s="2">
        <f>PLANILHA!H8</f>
        <v>0</v>
      </c>
      <c r="D7" s="3" t="s">
        <v>18</v>
      </c>
      <c r="E7" s="10" t="e">
        <f>$C$7*E6</f>
        <v>#DIV/0!</v>
      </c>
      <c r="F7" s="10">
        <f>360.96</f>
        <v>360.96</v>
      </c>
      <c r="G7" s="10"/>
      <c r="H7" s="10"/>
      <c r="I7" s="11" t="e">
        <f>SUM(E7:H7)</f>
        <v>#DIV/0!</v>
      </c>
      <c r="K7" s="42"/>
      <c r="L7" s="43"/>
    </row>
    <row r="8" spans="1:12">
      <c r="A8" s="74" t="s">
        <v>26</v>
      </c>
      <c r="B8" s="84" t="s">
        <v>54</v>
      </c>
      <c r="C8" s="2"/>
      <c r="D8" s="3" t="s">
        <v>16</v>
      </c>
      <c r="E8" s="13"/>
      <c r="F8" s="13"/>
      <c r="G8" s="13"/>
      <c r="H8" s="13"/>
      <c r="I8" s="5"/>
    </row>
    <row r="9" spans="1:12">
      <c r="A9" s="75"/>
      <c r="B9" s="85"/>
      <c r="C9" s="6" t="e">
        <f>C10/D26</f>
        <v>#DIV/0!</v>
      </c>
      <c r="D9" s="7" t="s">
        <v>17</v>
      </c>
      <c r="E9" s="8">
        <v>0.5</v>
      </c>
      <c r="F9" s="8">
        <v>0</v>
      </c>
      <c r="G9" s="8">
        <v>0.5</v>
      </c>
      <c r="H9" s="8">
        <v>0</v>
      </c>
      <c r="I9" s="9">
        <f>SUM(E9:H9)</f>
        <v>1</v>
      </c>
    </row>
    <row r="10" spans="1:12">
      <c r="A10" s="76"/>
      <c r="B10" s="86"/>
      <c r="C10" s="2">
        <f>PLANILHA!H11</f>
        <v>0</v>
      </c>
      <c r="D10" s="3" t="s">
        <v>18</v>
      </c>
      <c r="E10" s="10">
        <f>$C$10*E9</f>
        <v>0</v>
      </c>
      <c r="F10" s="10">
        <f>$C$10*F9</f>
        <v>0</v>
      </c>
      <c r="G10" s="10">
        <f t="shared" ref="G10:H10" si="0">$C$10*G9</f>
        <v>0</v>
      </c>
      <c r="H10" s="10">
        <f t="shared" si="0"/>
        <v>0</v>
      </c>
      <c r="I10" s="11">
        <f>SUM(E10:H10)</f>
        <v>0</v>
      </c>
      <c r="K10" s="42"/>
      <c r="L10" s="43"/>
    </row>
    <row r="11" spans="1:12">
      <c r="A11" s="74" t="s">
        <v>28</v>
      </c>
      <c r="B11" s="84" t="s">
        <v>86</v>
      </c>
      <c r="C11" s="2"/>
      <c r="D11" s="3" t="s">
        <v>16</v>
      </c>
      <c r="E11" s="13"/>
      <c r="F11" s="13"/>
      <c r="G11" s="12"/>
      <c r="H11" s="12"/>
      <c r="I11" s="5"/>
    </row>
    <row r="12" spans="1:12">
      <c r="A12" s="75"/>
      <c r="B12" s="85"/>
      <c r="C12" s="6" t="e">
        <f>C13/D26</f>
        <v>#DIV/0!</v>
      </c>
      <c r="D12" s="7" t="s">
        <v>17</v>
      </c>
      <c r="E12" s="8">
        <v>1</v>
      </c>
      <c r="F12" s="8">
        <v>0</v>
      </c>
      <c r="G12" s="8"/>
      <c r="H12" s="8"/>
      <c r="I12" s="9">
        <f>SUM(E12:H12)</f>
        <v>1</v>
      </c>
    </row>
    <row r="13" spans="1:12">
      <c r="A13" s="76"/>
      <c r="B13" s="86"/>
      <c r="C13" s="2">
        <f>PLANILHA!H13</f>
        <v>0</v>
      </c>
      <c r="D13" s="3" t="s">
        <v>18</v>
      </c>
      <c r="E13" s="10">
        <f t="shared" ref="E13:F13" si="1">$C$13*E12</f>
        <v>0</v>
      </c>
      <c r="F13" s="10">
        <f t="shared" si="1"/>
        <v>0</v>
      </c>
      <c r="G13" s="14"/>
      <c r="H13" s="10"/>
      <c r="I13" s="11">
        <f>SUM(E13:H13)</f>
        <v>0</v>
      </c>
      <c r="K13" s="42"/>
      <c r="L13" s="43"/>
    </row>
    <row r="14" spans="1:12">
      <c r="A14" s="74" t="s">
        <v>35</v>
      </c>
      <c r="B14" s="84" t="s">
        <v>92</v>
      </c>
      <c r="C14" s="2"/>
      <c r="D14" s="3" t="s">
        <v>16</v>
      </c>
      <c r="E14" s="13"/>
      <c r="F14" s="13"/>
      <c r="G14" s="13"/>
      <c r="H14" s="13"/>
      <c r="I14" s="5"/>
    </row>
    <row r="15" spans="1:12">
      <c r="A15" s="75"/>
      <c r="B15" s="85"/>
      <c r="C15" s="6" t="e">
        <f>C16/D26</f>
        <v>#DIV/0!</v>
      </c>
      <c r="D15" s="7" t="s">
        <v>17</v>
      </c>
      <c r="E15" s="8">
        <v>0.25</v>
      </c>
      <c r="F15" s="8">
        <v>0</v>
      </c>
      <c r="G15" s="8">
        <v>0.75</v>
      </c>
      <c r="H15" s="8">
        <v>0</v>
      </c>
      <c r="I15" s="9">
        <f>SUM(E15:H15)</f>
        <v>1</v>
      </c>
    </row>
    <row r="16" spans="1:12">
      <c r="A16" s="76"/>
      <c r="B16" s="86"/>
      <c r="C16" s="2">
        <f>PLANILHA!H21</f>
        <v>0</v>
      </c>
      <c r="D16" s="3" t="s">
        <v>18</v>
      </c>
      <c r="E16" s="10">
        <f t="shared" ref="E16" si="2">$C$16*E15</f>
        <v>0</v>
      </c>
      <c r="F16" s="10">
        <f t="shared" ref="F16:H16" si="3">$C$16*F15</f>
        <v>0</v>
      </c>
      <c r="G16" s="10">
        <f t="shared" ref="G16" si="4">$C$16*G15</f>
        <v>0</v>
      </c>
      <c r="H16" s="10">
        <f t="shared" si="3"/>
        <v>0</v>
      </c>
      <c r="I16" s="11">
        <f>SUM(E16:H16)</f>
        <v>0</v>
      </c>
      <c r="K16" s="42"/>
      <c r="L16" s="43"/>
    </row>
    <row r="17" spans="1:17">
      <c r="A17" s="74" t="s">
        <v>41</v>
      </c>
      <c r="B17" s="84" t="s">
        <v>94</v>
      </c>
      <c r="C17" s="2"/>
      <c r="D17" s="3" t="s">
        <v>16</v>
      </c>
      <c r="E17" s="12"/>
      <c r="F17" s="12"/>
      <c r="G17" s="13"/>
      <c r="H17" s="13"/>
      <c r="I17" s="5"/>
    </row>
    <row r="18" spans="1:17">
      <c r="A18" s="75"/>
      <c r="B18" s="85"/>
      <c r="C18" s="6" t="e">
        <f>C19/D26</f>
        <v>#DIV/0!</v>
      </c>
      <c r="D18" s="7" t="s">
        <v>17</v>
      </c>
      <c r="E18" s="8"/>
      <c r="F18" s="8"/>
      <c r="G18" s="8">
        <v>1</v>
      </c>
      <c r="H18" s="8">
        <v>0</v>
      </c>
      <c r="I18" s="9">
        <f>SUM(E18:H18)</f>
        <v>1</v>
      </c>
    </row>
    <row r="19" spans="1:17">
      <c r="A19" s="76"/>
      <c r="B19" s="86"/>
      <c r="C19" s="2">
        <f>PLANILHA!H27</f>
        <v>0</v>
      </c>
      <c r="D19" s="3" t="s">
        <v>18</v>
      </c>
      <c r="E19" s="10"/>
      <c r="F19" s="10"/>
      <c r="G19" s="10">
        <f>$C$19*G18</f>
        <v>0</v>
      </c>
      <c r="H19" s="10">
        <f>$C$19*H18</f>
        <v>0</v>
      </c>
      <c r="I19" s="11">
        <f>SUM(E19:H19)</f>
        <v>0</v>
      </c>
      <c r="K19" s="42"/>
      <c r="L19" s="43"/>
    </row>
    <row r="20" spans="1:17">
      <c r="A20" s="74" t="s">
        <v>45</v>
      </c>
      <c r="B20" s="84" t="s">
        <v>59</v>
      </c>
      <c r="C20" s="2"/>
      <c r="D20" s="3" t="s">
        <v>16</v>
      </c>
      <c r="E20" s="12"/>
      <c r="F20" s="12"/>
      <c r="G20" s="13"/>
      <c r="H20" s="13"/>
      <c r="I20" s="5"/>
    </row>
    <row r="21" spans="1:17">
      <c r="A21" s="75"/>
      <c r="B21" s="85"/>
      <c r="C21" s="6" t="e">
        <f>C22/D26</f>
        <v>#DIV/0!</v>
      </c>
      <c r="D21" s="7" t="s">
        <v>17</v>
      </c>
      <c r="E21" s="8"/>
      <c r="F21" s="8"/>
      <c r="G21" s="8">
        <v>1</v>
      </c>
      <c r="H21" s="8">
        <v>0</v>
      </c>
      <c r="I21" s="9">
        <f>SUM(E21:H21)</f>
        <v>1</v>
      </c>
    </row>
    <row r="22" spans="1:17">
      <c r="A22" s="76"/>
      <c r="B22" s="86"/>
      <c r="C22" s="2">
        <f>PLANILHA!H31</f>
        <v>0</v>
      </c>
      <c r="D22" s="3" t="s">
        <v>18</v>
      </c>
      <c r="E22" s="10"/>
      <c r="F22" s="10"/>
      <c r="G22" s="10">
        <f>$C$22*G21</f>
        <v>0</v>
      </c>
      <c r="H22" s="10">
        <f>$C$22*H21</f>
        <v>0</v>
      </c>
      <c r="I22" s="11">
        <f>SUM(E22:H22)</f>
        <v>0</v>
      </c>
      <c r="K22" s="42"/>
      <c r="L22" s="43"/>
    </row>
    <row r="23" spans="1:17">
      <c r="A23" s="74" t="s">
        <v>51</v>
      </c>
      <c r="B23" s="84" t="s">
        <v>61</v>
      </c>
      <c r="C23" s="2"/>
      <c r="D23" s="3" t="s">
        <v>16</v>
      </c>
      <c r="E23" s="12"/>
      <c r="F23" s="12"/>
      <c r="G23" s="13"/>
      <c r="H23" s="13"/>
      <c r="I23" s="5"/>
    </row>
    <row r="24" spans="1:17">
      <c r="A24" s="75"/>
      <c r="B24" s="85"/>
      <c r="C24" s="6" t="e">
        <f>C25/D26</f>
        <v>#DIV/0!</v>
      </c>
      <c r="D24" s="7" t="s">
        <v>17</v>
      </c>
      <c r="E24" s="8"/>
      <c r="F24" s="8"/>
      <c r="G24" s="8">
        <v>1</v>
      </c>
      <c r="H24" s="8">
        <v>0</v>
      </c>
      <c r="I24" s="9">
        <f>SUM(E24:H24)</f>
        <v>1</v>
      </c>
    </row>
    <row r="25" spans="1:17">
      <c r="A25" s="76"/>
      <c r="B25" s="86"/>
      <c r="C25" s="2">
        <f>PLANILHA!H37</f>
        <v>0</v>
      </c>
      <c r="D25" s="3" t="s">
        <v>18</v>
      </c>
      <c r="E25" s="10"/>
      <c r="F25" s="10"/>
      <c r="G25" s="10">
        <f>$C$25*G24</f>
        <v>0</v>
      </c>
      <c r="H25" s="10">
        <f>$C$25*H24</f>
        <v>0</v>
      </c>
      <c r="I25" s="11">
        <f>SUM(E25:H25)</f>
        <v>0</v>
      </c>
      <c r="K25" s="42"/>
      <c r="L25" s="43"/>
    </row>
    <row r="26" spans="1:17" s="1" customFormat="1">
      <c r="A26" s="62" t="s">
        <v>115</v>
      </c>
      <c r="B26" s="63"/>
      <c r="C26" s="63"/>
      <c r="D26" s="48">
        <f>C7+C10+C13+C16+C19+C22+C25</f>
        <v>0</v>
      </c>
      <c r="E26" s="48" t="e">
        <f>E7+E10+E13+E16+E19+E22+E25</f>
        <v>#DIV/0!</v>
      </c>
      <c r="F26" s="48">
        <f>F7+F10+F13+F16+F19+F22+F25</f>
        <v>360.96</v>
      </c>
      <c r="G26" s="48">
        <f>G7+G10+G13+G16+G19+G22+G25</f>
        <v>0</v>
      </c>
      <c r="H26" s="48">
        <f>H7+H10+H13+H16+H19+H22+H25</f>
        <v>0</v>
      </c>
      <c r="I26" s="49" t="e">
        <f>E26+F26+G26+H26</f>
        <v>#DIV/0!</v>
      </c>
      <c r="J26" s="16"/>
      <c r="P26" s="15"/>
      <c r="Q26" s="15"/>
    </row>
    <row r="27" spans="1:17" s="1" customFormat="1">
      <c r="A27" s="87"/>
      <c r="B27" s="88"/>
      <c r="C27" s="88"/>
      <c r="D27" s="88"/>
      <c r="E27" s="88"/>
      <c r="F27" s="88"/>
      <c r="G27" s="88"/>
      <c r="H27" s="88"/>
      <c r="I27" s="89"/>
      <c r="P27" s="15"/>
      <c r="Q27" s="15"/>
    </row>
    <row r="28" spans="1:17" s="1" customFormat="1">
      <c r="A28" s="79" t="s">
        <v>19</v>
      </c>
      <c r="B28" s="80"/>
      <c r="C28" s="80"/>
      <c r="D28" s="80"/>
      <c r="E28" s="90" t="e">
        <f>(E26+F26)/D26</f>
        <v>#DIV/0!</v>
      </c>
      <c r="F28" s="90"/>
      <c r="G28" s="90" t="e">
        <f>(G26+H26)/D26</f>
        <v>#DIV/0!</v>
      </c>
      <c r="H28" s="90"/>
      <c r="I28" s="46" t="e">
        <f>SUM(E28:H28)</f>
        <v>#DIV/0!</v>
      </c>
      <c r="P28" s="15"/>
      <c r="Q28" s="15"/>
    </row>
    <row r="29" spans="1:17" s="1" customFormat="1">
      <c r="A29" s="79"/>
      <c r="B29" s="80"/>
      <c r="C29" s="80"/>
      <c r="D29" s="80"/>
      <c r="E29" s="80"/>
      <c r="F29" s="80"/>
      <c r="G29" s="80"/>
      <c r="H29" s="80"/>
      <c r="I29" s="81"/>
      <c r="P29" s="15"/>
      <c r="Q29" s="15"/>
    </row>
    <row r="30" spans="1:17" s="1" customFormat="1">
      <c r="A30" s="79" t="s">
        <v>20</v>
      </c>
      <c r="B30" s="80"/>
      <c r="C30" s="80"/>
      <c r="D30" s="80"/>
      <c r="E30" s="77" t="e">
        <f>E26+F26</f>
        <v>#DIV/0!</v>
      </c>
      <c r="F30" s="77"/>
      <c r="G30" s="77">
        <f>G26+H26</f>
        <v>0</v>
      </c>
      <c r="H30" s="77"/>
      <c r="I30" s="45" t="e">
        <f>SUM(E30:H30)</f>
        <v>#DIV/0!</v>
      </c>
      <c r="P30" s="15"/>
      <c r="Q30" s="15"/>
    </row>
    <row r="31" spans="1:17" s="1" customFormat="1">
      <c r="A31" s="79"/>
      <c r="B31" s="80"/>
      <c r="C31" s="80"/>
      <c r="D31" s="80"/>
      <c r="E31" s="80"/>
      <c r="F31" s="80"/>
      <c r="G31" s="80"/>
      <c r="H31" s="80"/>
      <c r="I31" s="81"/>
      <c r="P31" s="15"/>
      <c r="Q31" s="15"/>
    </row>
    <row r="32" spans="1:17" s="1" customFormat="1">
      <c r="A32" s="79" t="s">
        <v>21</v>
      </c>
      <c r="B32" s="80"/>
      <c r="C32" s="80"/>
      <c r="D32" s="80"/>
      <c r="E32" s="77" t="e">
        <f>E30</f>
        <v>#DIV/0!</v>
      </c>
      <c r="F32" s="77"/>
      <c r="G32" s="77" t="e">
        <f>E32+G30</f>
        <v>#DIV/0!</v>
      </c>
      <c r="H32" s="77"/>
      <c r="I32" s="45" t="e">
        <f>G32</f>
        <v>#DIV/0!</v>
      </c>
      <c r="P32" s="15"/>
      <c r="Q32" s="15"/>
    </row>
    <row r="33" spans="1:17" s="1" customFormat="1">
      <c r="A33" s="79"/>
      <c r="B33" s="80"/>
      <c r="C33" s="80"/>
      <c r="D33" s="80"/>
      <c r="E33" s="80"/>
      <c r="F33" s="80"/>
      <c r="G33" s="80"/>
      <c r="H33" s="80"/>
      <c r="I33" s="81"/>
      <c r="P33" s="15"/>
      <c r="Q33" s="15"/>
    </row>
    <row r="34" spans="1:17" s="1" customFormat="1">
      <c r="A34" s="82" t="s">
        <v>22</v>
      </c>
      <c r="B34" s="83"/>
      <c r="C34" s="83"/>
      <c r="D34" s="83"/>
      <c r="E34" s="78" t="e">
        <f>E28</f>
        <v>#DIV/0!</v>
      </c>
      <c r="F34" s="78"/>
      <c r="G34" s="78" t="e">
        <f>E34+G28</f>
        <v>#DIV/0!</v>
      </c>
      <c r="H34" s="78"/>
      <c r="I34" s="47" t="e">
        <f>G34</f>
        <v>#DIV/0!</v>
      </c>
      <c r="P34" s="15"/>
      <c r="Q34" s="15"/>
    </row>
  </sheetData>
  <sheetProtection selectLockedCells="1" selectUnlockedCells="1"/>
  <mergeCells count="41">
    <mergeCell ref="A27:I27"/>
    <mergeCell ref="B20:B22"/>
    <mergeCell ref="B23:B25"/>
    <mergeCell ref="A28:D28"/>
    <mergeCell ref="A30:D30"/>
    <mergeCell ref="A20:A22"/>
    <mergeCell ref="A23:A25"/>
    <mergeCell ref="E28:F28"/>
    <mergeCell ref="G28:H28"/>
    <mergeCell ref="E30:F30"/>
    <mergeCell ref="A29:I29"/>
    <mergeCell ref="B5:B7"/>
    <mergeCell ref="B8:B10"/>
    <mergeCell ref="B11:B13"/>
    <mergeCell ref="B14:B16"/>
    <mergeCell ref="B17:B19"/>
    <mergeCell ref="E32:F32"/>
    <mergeCell ref="E34:F34"/>
    <mergeCell ref="G30:H30"/>
    <mergeCell ref="G32:H32"/>
    <mergeCell ref="G34:H34"/>
    <mergeCell ref="A31:I31"/>
    <mergeCell ref="A33:I33"/>
    <mergeCell ref="A34:D34"/>
    <mergeCell ref="A32:D32"/>
    <mergeCell ref="I3:I4"/>
    <mergeCell ref="A26:C26"/>
    <mergeCell ref="A1:B2"/>
    <mergeCell ref="C1:I1"/>
    <mergeCell ref="C2:I2"/>
    <mergeCell ref="A3:A4"/>
    <mergeCell ref="B3:B4"/>
    <mergeCell ref="C3:C4"/>
    <mergeCell ref="D3:D4"/>
    <mergeCell ref="E3:F3"/>
    <mergeCell ref="G3:H3"/>
    <mergeCell ref="A5:A7"/>
    <mergeCell ref="A8:A10"/>
    <mergeCell ref="A11:A13"/>
    <mergeCell ref="A14:A16"/>
    <mergeCell ref="A17:A19"/>
  </mergeCells>
  <printOptions horizontalCentered="1" verticalCentered="1"/>
  <pageMargins left="0.39370078740157483" right="0.39370078740157483" top="0.39370078740157483" bottom="0.39370078740157483" header="0.51181102362204722" footer="0.19685039370078741"/>
  <pageSetup paperSize="9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CRONOGRAMA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delson</dc:creator>
  <cp:lastModifiedBy>delson</cp:lastModifiedBy>
  <cp:lastPrinted>2018-05-03T13:41:56Z</cp:lastPrinted>
  <dcterms:created xsi:type="dcterms:W3CDTF">2018-05-02T17:36:56Z</dcterms:created>
  <dcterms:modified xsi:type="dcterms:W3CDTF">2018-05-03T18:12:56Z</dcterms:modified>
</cp:coreProperties>
</file>